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6815" windowHeight="7650" tabRatio="749" firstSheet="1" activeTab="1"/>
  </bookViews>
  <sheets>
    <sheet name="CONSOLIDADO" sheetId="14" r:id="rId1"/>
    <sheet name="APIA " sheetId="1" r:id="rId2"/>
    <sheet name="BALBOA" sheetId="2" r:id="rId3"/>
    <sheet name="BELEN " sheetId="3" r:id="rId4"/>
    <sheet name="LA CELIA" sheetId="5" r:id="rId5"/>
    <sheet name="LA VIRGINIA" sheetId="7" r:id="rId6"/>
    <sheet name="GUATICA" sheetId="4" r:id="rId7"/>
    <sheet name="MARSELLA" sheetId="8" r:id="rId8"/>
    <sheet name="MISTRATO" sheetId="9" r:id="rId9"/>
    <sheet name="PUEBLO RICO" sheetId="10" r:id="rId10"/>
    <sheet name="QUINCHIA" sheetId="11" r:id="rId11"/>
    <sheet name="SANTA ROSA" sheetId="12" r:id="rId12"/>
    <sheet name="SANTUARIO" sheetId="13" r:id="rId13"/>
  </sheets>
  <definedNames>
    <definedName name="_xlnm._FilterDatabase" localSheetId="9" hidden="1">'PUEBLO RICO'!$A$73:$X$106</definedName>
    <definedName name="_xlnm._FilterDatabase" localSheetId="11" hidden="1">'SANTA ROSA'!$A$50:$X$74</definedName>
    <definedName name="_xlnm.Print_Area" localSheetId="1">'APIA '!$A$1:$N$24</definedName>
    <definedName name="_xlnm.Print_Area" localSheetId="2">BALBOA!$A$1:$T$22</definedName>
    <definedName name="_xlnm.Print_Area" localSheetId="3">'BELEN '!$A$1:$N$22</definedName>
    <definedName name="_xlnm.Print_Area" localSheetId="6">GUATICA!$A$1:$N$18</definedName>
    <definedName name="_xlnm.Print_Area" localSheetId="4">'LA CELIA'!$A$1:$N$19</definedName>
    <definedName name="_xlnm.Print_Area" localSheetId="5">'LA VIRGINIA'!$A$1:$N$8</definedName>
    <definedName name="_xlnm.Print_Area" localSheetId="7">MARSELLA!$A$1:$N$9</definedName>
    <definedName name="_xlnm.Print_Area" localSheetId="8">MISTRATO!$A$1:$N$18</definedName>
    <definedName name="_xlnm.Print_Area" localSheetId="9">'PUEBLO RICO'!$A$1:$N$2</definedName>
    <definedName name="_xlnm.Print_Area" localSheetId="10">QUINCHIA!$A$1:$N$26</definedName>
    <definedName name="_xlnm.Print_Area" localSheetId="11">'SANTA ROSA'!$A$1:$N$10</definedName>
    <definedName name="_xlnm.Print_Area" localSheetId="12">SANTUARIO!$A$1:$N$2</definedName>
  </definedNames>
  <calcPr calcId="162913"/>
</workbook>
</file>

<file path=xl/calcChain.xml><?xml version="1.0" encoding="utf-8"?>
<calcChain xmlns="http://schemas.openxmlformats.org/spreadsheetml/2006/main">
  <c r="D4" i="14" l="1"/>
  <c r="R147" i="10" l="1"/>
  <c r="R148" i="10"/>
  <c r="R149" i="10"/>
  <c r="R150" i="10"/>
  <c r="R151" i="10"/>
  <c r="R146" i="10"/>
  <c r="R152" i="10" l="1"/>
  <c r="M65" i="1"/>
  <c r="L65" i="1"/>
  <c r="M64" i="1"/>
  <c r="L64" i="1"/>
  <c r="M63" i="1"/>
  <c r="M62" i="1"/>
  <c r="L62" i="1"/>
  <c r="M61" i="1"/>
  <c r="L61" i="1"/>
  <c r="M60" i="1"/>
  <c r="L60" i="1"/>
  <c r="M54" i="1"/>
  <c r="L54" i="1"/>
  <c r="M53" i="1"/>
  <c r="L53" i="1"/>
  <c r="M52" i="1"/>
  <c r="L52" i="1"/>
  <c r="M51" i="1"/>
  <c r="L51" i="1"/>
  <c r="M50" i="1"/>
  <c r="L50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R138" i="10"/>
  <c r="Q138" i="10"/>
  <c r="R137" i="10"/>
  <c r="Q137" i="10"/>
  <c r="R136" i="10"/>
  <c r="Q136" i="10"/>
  <c r="R135" i="10"/>
  <c r="Q135" i="10"/>
  <c r="R134" i="10"/>
  <c r="Q134" i="10"/>
  <c r="R133" i="10"/>
  <c r="Q133" i="10"/>
  <c r="R132" i="10"/>
  <c r="Q132" i="10"/>
  <c r="R131" i="10"/>
  <c r="Q131" i="10"/>
  <c r="R130" i="10"/>
  <c r="Q130" i="10"/>
  <c r="R129" i="10"/>
  <c r="Q129" i="10"/>
  <c r="R128" i="10"/>
  <c r="Q128" i="10"/>
  <c r="R127" i="10"/>
  <c r="Q127" i="10"/>
  <c r="R126" i="10"/>
  <c r="Q126" i="10"/>
  <c r="R125" i="10"/>
  <c r="Q125" i="10"/>
  <c r="R124" i="10"/>
  <c r="Q124" i="10"/>
  <c r="R123" i="10"/>
  <c r="Q123" i="10"/>
  <c r="R122" i="10"/>
  <c r="Q122" i="10"/>
  <c r="R121" i="10"/>
  <c r="Q121" i="10"/>
  <c r="R120" i="10"/>
  <c r="Q120" i="10"/>
  <c r="R119" i="10"/>
  <c r="Q119" i="10"/>
  <c r="R118" i="10"/>
  <c r="Q118" i="10"/>
  <c r="R117" i="10"/>
  <c r="Q117" i="10"/>
  <c r="R116" i="10"/>
  <c r="Q116" i="10"/>
  <c r="R115" i="10"/>
  <c r="Q115" i="10"/>
  <c r="R114" i="10"/>
  <c r="Q114" i="10"/>
  <c r="R113" i="10"/>
  <c r="Q113" i="10"/>
  <c r="R112" i="10"/>
  <c r="Q112" i="10"/>
  <c r="S105" i="10"/>
  <c r="R105" i="10"/>
  <c r="Q105" i="10"/>
  <c r="S104" i="10"/>
  <c r="R104" i="10"/>
  <c r="Q104" i="10"/>
  <c r="S103" i="10"/>
  <c r="R103" i="10"/>
  <c r="Q103" i="10"/>
  <c r="S102" i="10"/>
  <c r="R102" i="10"/>
  <c r="Q102" i="10"/>
  <c r="S101" i="10"/>
  <c r="R101" i="10"/>
  <c r="Q101" i="10"/>
  <c r="S100" i="10"/>
  <c r="R100" i="10"/>
  <c r="Q100" i="10"/>
  <c r="S99" i="10"/>
  <c r="R99" i="10"/>
  <c r="Q99" i="10"/>
  <c r="S98" i="10"/>
  <c r="R98" i="10"/>
  <c r="Q98" i="10"/>
  <c r="S97" i="10"/>
  <c r="R97" i="10"/>
  <c r="Q97" i="10"/>
  <c r="S96" i="10"/>
  <c r="R96" i="10"/>
  <c r="Q96" i="10"/>
  <c r="S95" i="10"/>
  <c r="R95" i="10"/>
  <c r="Q95" i="10"/>
  <c r="S94" i="10"/>
  <c r="R94" i="10"/>
  <c r="Q94" i="10"/>
  <c r="S93" i="10"/>
  <c r="R93" i="10"/>
  <c r="Q93" i="10"/>
  <c r="S92" i="10"/>
  <c r="R92" i="10"/>
  <c r="Q92" i="10"/>
  <c r="S91" i="10"/>
  <c r="R91" i="10"/>
  <c r="Q91" i="10"/>
  <c r="S90" i="10"/>
  <c r="R90" i="10"/>
  <c r="Q90" i="10"/>
  <c r="S89" i="10"/>
  <c r="R89" i="10"/>
  <c r="Q89" i="10"/>
  <c r="S88" i="10"/>
  <c r="R88" i="10"/>
  <c r="Q88" i="10"/>
  <c r="S87" i="10"/>
  <c r="R87" i="10"/>
  <c r="Q87" i="10"/>
  <c r="S86" i="10"/>
  <c r="R86" i="10"/>
  <c r="Q86" i="10"/>
  <c r="S85" i="10"/>
  <c r="R85" i="10"/>
  <c r="Q85" i="10"/>
  <c r="S84" i="10"/>
  <c r="R84" i="10"/>
  <c r="Q84" i="10"/>
  <c r="S83" i="10"/>
  <c r="R83" i="10"/>
  <c r="Q83" i="10"/>
  <c r="S82" i="10"/>
  <c r="R82" i="10"/>
  <c r="Q82" i="10"/>
  <c r="S81" i="10"/>
  <c r="R81" i="10"/>
  <c r="Q81" i="10"/>
  <c r="S80" i="10"/>
  <c r="R80" i="10"/>
  <c r="Q80" i="10"/>
  <c r="S79" i="10"/>
  <c r="R79" i="10"/>
  <c r="Q79" i="10"/>
  <c r="S78" i="10"/>
  <c r="R78" i="10"/>
  <c r="Q78" i="10"/>
  <c r="S77" i="10"/>
  <c r="R77" i="10"/>
  <c r="Q77" i="10"/>
  <c r="S76" i="10"/>
  <c r="R76" i="10"/>
  <c r="Q76" i="10"/>
  <c r="S75" i="10"/>
  <c r="R75" i="10"/>
  <c r="Q75" i="10"/>
  <c r="S74" i="10"/>
  <c r="R74" i="10"/>
  <c r="Q74" i="10"/>
  <c r="R68" i="10"/>
  <c r="Q68" i="10"/>
  <c r="R67" i="10"/>
  <c r="Q67" i="10"/>
  <c r="R66" i="10"/>
  <c r="Q66" i="10"/>
  <c r="R65" i="10"/>
  <c r="Q65" i="10"/>
  <c r="R64" i="10"/>
  <c r="Q64" i="10"/>
  <c r="R63" i="10"/>
  <c r="Q63" i="10"/>
  <c r="R62" i="10"/>
  <c r="Q62" i="10"/>
  <c r="R61" i="10"/>
  <c r="Q61" i="10"/>
  <c r="R60" i="10"/>
  <c r="Q60" i="10"/>
  <c r="R59" i="10"/>
  <c r="Q59" i="10"/>
  <c r="R58" i="10"/>
  <c r="Q58" i="10"/>
  <c r="R57" i="10"/>
  <c r="Q57" i="10"/>
  <c r="R56" i="10"/>
  <c r="Q56" i="10"/>
  <c r="R50" i="10"/>
  <c r="Q50" i="10"/>
  <c r="R49" i="10"/>
  <c r="Q49" i="10"/>
  <c r="R48" i="10"/>
  <c r="Q48" i="10"/>
  <c r="R47" i="10"/>
  <c r="Q47" i="10"/>
  <c r="R46" i="10"/>
  <c r="Q46" i="10"/>
  <c r="R45" i="10"/>
  <c r="Q45" i="10"/>
  <c r="R44" i="10"/>
  <c r="Q44" i="10"/>
  <c r="R38" i="10"/>
  <c r="Q38" i="10"/>
  <c r="R37" i="10"/>
  <c r="Q37" i="10"/>
  <c r="R36" i="10"/>
  <c r="Q36" i="10"/>
  <c r="R35" i="10"/>
  <c r="Q35" i="10"/>
  <c r="R34" i="10"/>
  <c r="Q34" i="10"/>
  <c r="R33" i="10"/>
  <c r="Q33" i="10"/>
  <c r="R32" i="10"/>
  <c r="Q32" i="10"/>
  <c r="R31" i="10"/>
  <c r="Q31" i="10"/>
  <c r="R30" i="10"/>
  <c r="Q30" i="10"/>
  <c r="R29" i="10"/>
  <c r="Q29" i="10"/>
  <c r="R28" i="10"/>
  <c r="Q28" i="10"/>
  <c r="R27" i="10"/>
  <c r="Q27" i="10"/>
  <c r="R26" i="10"/>
  <c r="Q26" i="10"/>
  <c r="R25" i="10"/>
  <c r="Q25" i="10"/>
  <c r="R24" i="10"/>
  <c r="Q24" i="10"/>
  <c r="R23" i="10"/>
  <c r="Q23" i="10"/>
  <c r="R22" i="10"/>
  <c r="Q22" i="10"/>
  <c r="S16" i="10"/>
  <c r="R16" i="10"/>
  <c r="Q16" i="10"/>
  <c r="S15" i="10"/>
  <c r="R15" i="10"/>
  <c r="Q15" i="10"/>
  <c r="S14" i="10"/>
  <c r="R14" i="10"/>
  <c r="Q14" i="10"/>
  <c r="S13" i="10"/>
  <c r="R13" i="10"/>
  <c r="Q13" i="10"/>
  <c r="S12" i="10"/>
  <c r="R12" i="10"/>
  <c r="Q12" i="10"/>
  <c r="S11" i="10"/>
  <c r="R11" i="10"/>
  <c r="Q11" i="10"/>
  <c r="S10" i="10"/>
  <c r="R10" i="10"/>
  <c r="Q10" i="10"/>
  <c r="S9" i="10"/>
  <c r="R9" i="10"/>
  <c r="Q9" i="10"/>
  <c r="S8" i="10"/>
  <c r="R8" i="10"/>
  <c r="Q8" i="10"/>
  <c r="S7" i="10"/>
  <c r="R7" i="10"/>
  <c r="Q7" i="10"/>
  <c r="S6" i="10"/>
  <c r="R6" i="10"/>
  <c r="Q6" i="10"/>
  <c r="L55" i="1" l="1"/>
  <c r="L45" i="1"/>
  <c r="M45" i="1"/>
  <c r="L24" i="1"/>
  <c r="L66" i="1"/>
  <c r="M55" i="1"/>
  <c r="M66" i="1"/>
  <c r="M24" i="1"/>
  <c r="Q139" i="10"/>
  <c r="Q152" i="10" s="1"/>
  <c r="R51" i="10"/>
  <c r="Q17" i="10"/>
  <c r="Q51" i="10"/>
  <c r="Q69" i="10"/>
  <c r="R39" i="10"/>
  <c r="R17" i="10"/>
  <c r="Q39" i="10"/>
  <c r="R69" i="10"/>
  <c r="S17" i="10"/>
  <c r="R161" i="10" s="1"/>
  <c r="Q106" i="10"/>
  <c r="R106" i="10"/>
  <c r="S106" i="10"/>
  <c r="R139" i="10"/>
  <c r="M69" i="1" l="1"/>
  <c r="R160" i="10"/>
  <c r="M68" i="1"/>
  <c r="R159" i="10"/>
  <c r="R158" i="10"/>
  <c r="M60" i="13"/>
  <c r="L60" i="13"/>
  <c r="M59" i="13"/>
  <c r="L59" i="13"/>
  <c r="M58" i="13"/>
  <c r="L58" i="13"/>
  <c r="M57" i="13"/>
  <c r="L57" i="13"/>
  <c r="M56" i="13"/>
  <c r="L56" i="13"/>
  <c r="M50" i="13"/>
  <c r="L50" i="13"/>
  <c r="M49" i="13"/>
  <c r="L49" i="13"/>
  <c r="M48" i="13"/>
  <c r="L48" i="13"/>
  <c r="M47" i="13"/>
  <c r="L47" i="13"/>
  <c r="M41" i="13"/>
  <c r="L41" i="13"/>
  <c r="M40" i="13"/>
  <c r="L40" i="13"/>
  <c r="M39" i="13"/>
  <c r="L39" i="13"/>
  <c r="M38" i="13"/>
  <c r="L38" i="13"/>
  <c r="M37" i="13"/>
  <c r="L37" i="13"/>
  <c r="M36" i="13"/>
  <c r="L36" i="13"/>
  <c r="M35" i="13"/>
  <c r="L35" i="13"/>
  <c r="M34" i="13"/>
  <c r="L34" i="13"/>
  <c r="M33" i="13"/>
  <c r="L33" i="13"/>
  <c r="M32" i="13"/>
  <c r="L32" i="13"/>
  <c r="M31" i="13"/>
  <c r="L31" i="13"/>
  <c r="M30" i="13"/>
  <c r="L30" i="13"/>
  <c r="M29" i="13"/>
  <c r="L29" i="13"/>
  <c r="M28" i="13"/>
  <c r="L28" i="13"/>
  <c r="M22" i="13"/>
  <c r="L22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M14" i="13"/>
  <c r="L14" i="13"/>
  <c r="M13" i="13"/>
  <c r="L13" i="13"/>
  <c r="M12" i="13"/>
  <c r="L12" i="13"/>
  <c r="M11" i="13"/>
  <c r="L11" i="13"/>
  <c r="M10" i="13"/>
  <c r="L10" i="13"/>
  <c r="M9" i="13"/>
  <c r="L9" i="13"/>
  <c r="M8" i="13"/>
  <c r="L8" i="13"/>
  <c r="M7" i="13"/>
  <c r="L7" i="13"/>
  <c r="M105" i="9"/>
  <c r="L105" i="9"/>
  <c r="M104" i="9"/>
  <c r="L104" i="9"/>
  <c r="M103" i="9"/>
  <c r="L103" i="9"/>
  <c r="M102" i="9"/>
  <c r="L102" i="9"/>
  <c r="M101" i="9"/>
  <c r="L101" i="9"/>
  <c r="M100" i="9"/>
  <c r="L100" i="9"/>
  <c r="M99" i="9"/>
  <c r="L99" i="9"/>
  <c r="M98" i="9"/>
  <c r="L98" i="9"/>
  <c r="M97" i="9"/>
  <c r="L97" i="9"/>
  <c r="M96" i="9"/>
  <c r="L96" i="9"/>
  <c r="M95" i="9"/>
  <c r="L95" i="9"/>
  <c r="M94" i="9"/>
  <c r="L94" i="9"/>
  <c r="M93" i="9"/>
  <c r="L93" i="9"/>
  <c r="M92" i="9"/>
  <c r="L92" i="9"/>
  <c r="M91" i="9"/>
  <c r="L91" i="9"/>
  <c r="M90" i="9"/>
  <c r="L90" i="9"/>
  <c r="M89" i="9"/>
  <c r="L89" i="9"/>
  <c r="M88" i="9"/>
  <c r="L88" i="9"/>
  <c r="M87" i="9"/>
  <c r="L87" i="9"/>
  <c r="M86" i="9"/>
  <c r="L86" i="9"/>
  <c r="M85" i="9"/>
  <c r="L85" i="9"/>
  <c r="M84" i="9"/>
  <c r="L84" i="9"/>
  <c r="M83" i="9"/>
  <c r="L83" i="9"/>
  <c r="M82" i="9"/>
  <c r="L82" i="9"/>
  <c r="M81" i="9"/>
  <c r="L81" i="9"/>
  <c r="M80" i="9"/>
  <c r="L80" i="9"/>
  <c r="M79" i="9"/>
  <c r="L79" i="9"/>
  <c r="M78" i="9"/>
  <c r="L78" i="9"/>
  <c r="M77" i="9"/>
  <c r="L77" i="9"/>
  <c r="M76" i="9"/>
  <c r="L76" i="9"/>
  <c r="M75" i="9"/>
  <c r="L75" i="9"/>
  <c r="M74" i="9"/>
  <c r="L74" i="9"/>
  <c r="S68" i="9"/>
  <c r="R68" i="9"/>
  <c r="Q68" i="9"/>
  <c r="S67" i="9"/>
  <c r="R67" i="9"/>
  <c r="Q67" i="9"/>
  <c r="S66" i="9"/>
  <c r="R66" i="9"/>
  <c r="Q66" i="9"/>
  <c r="S65" i="9"/>
  <c r="R65" i="9"/>
  <c r="Q65" i="9"/>
  <c r="S64" i="9"/>
  <c r="R64" i="9"/>
  <c r="Q64" i="9"/>
  <c r="S63" i="9"/>
  <c r="R63" i="9"/>
  <c r="Q63" i="9"/>
  <c r="S62" i="9"/>
  <c r="R62" i="9"/>
  <c r="Q62" i="9"/>
  <c r="S61" i="9"/>
  <c r="R61" i="9"/>
  <c r="Q61" i="9"/>
  <c r="S60" i="9"/>
  <c r="R60" i="9"/>
  <c r="Q60" i="9"/>
  <c r="S59" i="9"/>
  <c r="R59" i="9"/>
  <c r="Q59" i="9"/>
  <c r="S58" i="9"/>
  <c r="R58" i="9"/>
  <c r="Q58" i="9"/>
  <c r="M52" i="9"/>
  <c r="L52" i="9"/>
  <c r="M51" i="9"/>
  <c r="L51" i="9"/>
  <c r="M50" i="9"/>
  <c r="L50" i="9"/>
  <c r="M49" i="9"/>
  <c r="L49" i="9"/>
  <c r="M48" i="9"/>
  <c r="L48" i="9"/>
  <c r="M47" i="9"/>
  <c r="L47" i="9"/>
  <c r="M46" i="9"/>
  <c r="L46" i="9"/>
  <c r="M45" i="9"/>
  <c r="L45" i="9"/>
  <c r="M44" i="9"/>
  <c r="M43" i="9"/>
  <c r="L43" i="9"/>
  <c r="M42" i="9"/>
  <c r="L42" i="9"/>
  <c r="M41" i="9"/>
  <c r="L41" i="9"/>
  <c r="M40" i="9"/>
  <c r="L40" i="9"/>
  <c r="M39" i="9"/>
  <c r="L39" i="9"/>
  <c r="M38" i="9"/>
  <c r="L38" i="9"/>
  <c r="M37" i="9"/>
  <c r="L37" i="9"/>
  <c r="M36" i="9"/>
  <c r="L36" i="9"/>
  <c r="S30" i="9"/>
  <c r="R30" i="9"/>
  <c r="Q30" i="9"/>
  <c r="S29" i="9"/>
  <c r="R29" i="9"/>
  <c r="Q29" i="9"/>
  <c r="S28" i="9"/>
  <c r="R28" i="9"/>
  <c r="Q28" i="9"/>
  <c r="S27" i="9"/>
  <c r="R27" i="9"/>
  <c r="Q27" i="9"/>
  <c r="S26" i="9"/>
  <c r="R26" i="9"/>
  <c r="Q26" i="9"/>
  <c r="S25" i="9"/>
  <c r="R25" i="9"/>
  <c r="Q25" i="9"/>
  <c r="S24" i="9"/>
  <c r="R24" i="9"/>
  <c r="Q24" i="9"/>
  <c r="S23" i="9"/>
  <c r="R23" i="9"/>
  <c r="Q23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M71" i="1" l="1"/>
  <c r="M73" i="1" s="1"/>
  <c r="L23" i="13"/>
  <c r="L42" i="13"/>
  <c r="L51" i="13"/>
  <c r="L61" i="13"/>
  <c r="M51" i="13"/>
  <c r="M61" i="13"/>
  <c r="M23" i="13"/>
  <c r="R31" i="9"/>
  <c r="M53" i="9"/>
  <c r="L53" i="9"/>
  <c r="M42" i="13"/>
  <c r="M18" i="9"/>
  <c r="L106" i="9"/>
  <c r="S31" i="9"/>
  <c r="M106" i="9"/>
  <c r="Q31" i="9"/>
  <c r="L18" i="9"/>
  <c r="Q69" i="9"/>
  <c r="M109" i="9" s="1"/>
  <c r="R69" i="9"/>
  <c r="S69" i="9"/>
  <c r="M65" i="13" l="1"/>
  <c r="L62" i="13"/>
  <c r="M110" i="9"/>
  <c r="M62" i="13"/>
  <c r="M64" i="13"/>
  <c r="M112" i="9"/>
  <c r="M111" i="9"/>
  <c r="M62" i="8"/>
  <c r="L62" i="8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L63" i="8" s="1"/>
  <c r="M48" i="8"/>
  <c r="L48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3" i="8"/>
  <c r="L23" i="8"/>
  <c r="M22" i="8"/>
  <c r="L22" i="8"/>
  <c r="M21" i="8"/>
  <c r="L21" i="8"/>
  <c r="M20" i="8"/>
  <c r="L20" i="8"/>
  <c r="M19" i="8"/>
  <c r="M18" i="8"/>
  <c r="L18" i="8"/>
  <c r="M17" i="8"/>
  <c r="L17" i="8"/>
  <c r="M16" i="8"/>
  <c r="L16" i="8"/>
  <c r="M15" i="8"/>
  <c r="L15" i="8"/>
  <c r="M14" i="8"/>
  <c r="L14" i="8"/>
  <c r="S8" i="8"/>
  <c r="R8" i="8"/>
  <c r="Q8" i="8"/>
  <c r="S7" i="8"/>
  <c r="R7" i="8"/>
  <c r="Q7" i="8"/>
  <c r="S6" i="8"/>
  <c r="R6" i="8"/>
  <c r="R9" i="8" s="1"/>
  <c r="Q6" i="8"/>
  <c r="Q9" i="8" s="1"/>
  <c r="M39" i="7"/>
  <c r="L39" i="7"/>
  <c r="M38" i="7"/>
  <c r="L38" i="7"/>
  <c r="M37" i="7"/>
  <c r="L37" i="7"/>
  <c r="L40" i="7" s="1"/>
  <c r="M31" i="7"/>
  <c r="L31" i="7"/>
  <c r="M30" i="7"/>
  <c r="L30" i="7"/>
  <c r="M29" i="7"/>
  <c r="L29" i="7"/>
  <c r="M28" i="7"/>
  <c r="M32" i="7" s="1"/>
  <c r="L28" i="7"/>
  <c r="L32" i="7" s="1"/>
  <c r="M22" i="7"/>
  <c r="M23" i="7" s="1"/>
  <c r="L22" i="7"/>
  <c r="L23" i="7" s="1"/>
  <c r="M21" i="7"/>
  <c r="L21" i="7"/>
  <c r="M15" i="7"/>
  <c r="L15" i="7"/>
  <c r="M14" i="7"/>
  <c r="M16" i="7" s="1"/>
  <c r="L14" i="7"/>
  <c r="M13" i="7"/>
  <c r="L13" i="7"/>
  <c r="M7" i="7"/>
  <c r="L7" i="7"/>
  <c r="M6" i="7"/>
  <c r="M8" i="7" s="1"/>
  <c r="L6" i="7"/>
  <c r="L8" i="7" s="1"/>
  <c r="M91" i="3"/>
  <c r="L91" i="3"/>
  <c r="M90" i="3"/>
  <c r="L90" i="3"/>
  <c r="M89" i="3"/>
  <c r="L89" i="3"/>
  <c r="M88" i="3"/>
  <c r="L88" i="3"/>
  <c r="M87" i="3"/>
  <c r="L87" i="3"/>
  <c r="M86" i="3"/>
  <c r="L86" i="3"/>
  <c r="M85" i="3"/>
  <c r="L85" i="3"/>
  <c r="M84" i="3"/>
  <c r="L84" i="3"/>
  <c r="M83" i="3"/>
  <c r="L83" i="3"/>
  <c r="M82" i="3"/>
  <c r="L82" i="3"/>
  <c r="M81" i="3"/>
  <c r="L81" i="3"/>
  <c r="M80" i="3"/>
  <c r="L80" i="3"/>
  <c r="M79" i="3"/>
  <c r="L79" i="3"/>
  <c r="M78" i="3"/>
  <c r="L78" i="3"/>
  <c r="M77" i="3"/>
  <c r="L77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M92" i="3" s="1"/>
  <c r="L59" i="3"/>
  <c r="L92" i="3" s="1"/>
  <c r="M53" i="3"/>
  <c r="L53" i="3"/>
  <c r="M52" i="3"/>
  <c r="M51" i="3"/>
  <c r="L51" i="3"/>
  <c r="M50" i="3"/>
  <c r="M49" i="3"/>
  <c r="L49" i="3"/>
  <c r="L54" i="3" s="1"/>
  <c r="M48" i="3"/>
  <c r="L48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S9" i="8" l="1"/>
  <c r="M68" i="8" s="1"/>
  <c r="M43" i="8"/>
  <c r="M24" i="8"/>
  <c r="L16" i="7"/>
  <c r="M43" i="7" s="1"/>
  <c r="M54" i="3"/>
  <c r="L43" i="3"/>
  <c r="M63" i="8"/>
  <c r="M67" i="8" s="1"/>
  <c r="M43" i="3"/>
  <c r="M40" i="7"/>
  <c r="M44" i="7" s="1"/>
  <c r="L43" i="8"/>
  <c r="L22" i="3"/>
  <c r="M22" i="3"/>
  <c r="M95" i="3" s="1"/>
  <c r="L24" i="8"/>
  <c r="M66" i="8" s="1"/>
  <c r="M94" i="3" l="1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L25" i="5"/>
  <c r="M24" i="5"/>
  <c r="M41" i="5" s="1"/>
  <c r="L24" i="5"/>
  <c r="M18" i="5"/>
  <c r="L18" i="5"/>
  <c r="M17" i="5"/>
  <c r="L17" i="5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M7" i="5"/>
  <c r="L7" i="5"/>
  <c r="M6" i="5"/>
  <c r="L6" i="5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S8" i="2"/>
  <c r="R8" i="2"/>
  <c r="Q8" i="2"/>
  <c r="S7" i="2"/>
  <c r="R7" i="2"/>
  <c r="Q7" i="2"/>
  <c r="S6" i="2"/>
  <c r="R6" i="2"/>
  <c r="Q6" i="2"/>
  <c r="M135" i="11"/>
  <c r="L135" i="11"/>
  <c r="M134" i="11"/>
  <c r="L134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M126" i="11"/>
  <c r="L126" i="11"/>
  <c r="M125" i="11"/>
  <c r="L125" i="11"/>
  <c r="M124" i="11"/>
  <c r="L124" i="11"/>
  <c r="M123" i="11"/>
  <c r="L123" i="11"/>
  <c r="M122" i="11"/>
  <c r="L122" i="11"/>
  <c r="M121" i="11"/>
  <c r="L121" i="11"/>
  <c r="M120" i="11"/>
  <c r="L120" i="11"/>
  <c r="M119" i="11"/>
  <c r="L119" i="11"/>
  <c r="M118" i="11"/>
  <c r="L118" i="11"/>
  <c r="M117" i="11"/>
  <c r="L117" i="11"/>
  <c r="M111" i="11"/>
  <c r="L111" i="11"/>
  <c r="M110" i="11"/>
  <c r="L110" i="11"/>
  <c r="M109" i="11"/>
  <c r="L109" i="11"/>
  <c r="M108" i="11"/>
  <c r="L108" i="11"/>
  <c r="M107" i="11"/>
  <c r="L107" i="11"/>
  <c r="M106" i="11"/>
  <c r="L106" i="11"/>
  <c r="M105" i="11"/>
  <c r="L105" i="11"/>
  <c r="M104" i="11"/>
  <c r="L104" i="11"/>
  <c r="M103" i="11"/>
  <c r="L103" i="11"/>
  <c r="M102" i="11"/>
  <c r="L102" i="11"/>
  <c r="M96" i="11"/>
  <c r="L96" i="11"/>
  <c r="M95" i="11"/>
  <c r="L95" i="11"/>
  <c r="M94" i="11"/>
  <c r="L94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L83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M71" i="11"/>
  <c r="L71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9" i="11"/>
  <c r="L59" i="11"/>
  <c r="M58" i="11"/>
  <c r="L58" i="11"/>
  <c r="M57" i="11"/>
  <c r="L57" i="11"/>
  <c r="M56" i="11"/>
  <c r="L56" i="11"/>
  <c r="M50" i="11"/>
  <c r="L50" i="11"/>
  <c r="M49" i="11"/>
  <c r="L49" i="11"/>
  <c r="M48" i="11"/>
  <c r="L48" i="11"/>
  <c r="M47" i="11"/>
  <c r="L47" i="11"/>
  <c r="M46" i="11"/>
  <c r="L46" i="11"/>
  <c r="M45" i="11"/>
  <c r="L45" i="11"/>
  <c r="M39" i="11"/>
  <c r="L39" i="11"/>
  <c r="M38" i="11"/>
  <c r="L38" i="11"/>
  <c r="M37" i="11"/>
  <c r="L37" i="11"/>
  <c r="M36" i="11"/>
  <c r="L36" i="11"/>
  <c r="M35" i="11"/>
  <c r="L35" i="11"/>
  <c r="M34" i="11"/>
  <c r="L34" i="11"/>
  <c r="M33" i="11"/>
  <c r="L33" i="11"/>
  <c r="M32" i="11"/>
  <c r="L32" i="11"/>
  <c r="M31" i="11"/>
  <c r="L31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L51" i="11" l="1"/>
  <c r="L97" i="11"/>
  <c r="M66" i="11"/>
  <c r="L136" i="11"/>
  <c r="M136" i="11"/>
  <c r="Q22" i="2"/>
  <c r="Q38" i="2"/>
  <c r="R22" i="2"/>
  <c r="R38" i="2"/>
  <c r="S22" i="2"/>
  <c r="S38" i="2"/>
  <c r="M97" i="11"/>
  <c r="L41" i="5"/>
  <c r="M78" i="11"/>
  <c r="L78" i="11"/>
  <c r="L40" i="11"/>
  <c r="M40" i="11"/>
  <c r="M51" i="11"/>
  <c r="L26" i="11"/>
  <c r="M26" i="11"/>
  <c r="L112" i="11"/>
  <c r="M112" i="11"/>
  <c r="L66" i="11"/>
  <c r="M19" i="5"/>
  <c r="M44" i="5" s="1"/>
  <c r="L19" i="5"/>
  <c r="M43" i="5" s="1"/>
  <c r="R41" i="2"/>
  <c r="R42" i="2" l="1"/>
  <c r="R43" i="2"/>
  <c r="M141" i="11"/>
  <c r="M140" i="11"/>
  <c r="M109" i="12"/>
  <c r="L109" i="12"/>
  <c r="M108" i="12"/>
  <c r="L108" i="12"/>
  <c r="M107" i="12"/>
  <c r="L107" i="12"/>
  <c r="M101" i="12"/>
  <c r="L101" i="12"/>
  <c r="M100" i="12"/>
  <c r="L100" i="12"/>
  <c r="M99" i="12"/>
  <c r="L99" i="12"/>
  <c r="M93" i="12"/>
  <c r="L93" i="12"/>
  <c r="M92" i="12"/>
  <c r="L92" i="12"/>
  <c r="M91" i="12"/>
  <c r="L91" i="12"/>
  <c r="M90" i="12"/>
  <c r="L90" i="12"/>
  <c r="M89" i="12"/>
  <c r="L89" i="12"/>
  <c r="M88" i="12"/>
  <c r="L88" i="12"/>
  <c r="M87" i="12"/>
  <c r="L87" i="12"/>
  <c r="M86" i="12"/>
  <c r="L86" i="12"/>
  <c r="M85" i="12"/>
  <c r="L85" i="12"/>
  <c r="M84" i="12"/>
  <c r="L84" i="12"/>
  <c r="M83" i="12"/>
  <c r="M82" i="12"/>
  <c r="L82" i="12"/>
  <c r="M81" i="12"/>
  <c r="L81" i="12"/>
  <c r="M80" i="12"/>
  <c r="L80" i="12"/>
  <c r="M79" i="12"/>
  <c r="L79" i="12"/>
  <c r="M73" i="12"/>
  <c r="L73" i="12"/>
  <c r="M72" i="12"/>
  <c r="L72" i="12"/>
  <c r="M71" i="12"/>
  <c r="L71" i="12"/>
  <c r="M70" i="12"/>
  <c r="L70" i="12"/>
  <c r="M69" i="12"/>
  <c r="L69" i="12"/>
  <c r="M68" i="12"/>
  <c r="L68" i="12"/>
  <c r="M67" i="12"/>
  <c r="L67" i="12"/>
  <c r="M66" i="12"/>
  <c r="L66" i="12"/>
  <c r="M65" i="12"/>
  <c r="L65" i="12"/>
  <c r="M64" i="12"/>
  <c r="L64" i="12"/>
  <c r="M63" i="12"/>
  <c r="L63" i="12"/>
  <c r="M62" i="12"/>
  <c r="L62" i="12"/>
  <c r="M61" i="12"/>
  <c r="L61" i="12"/>
  <c r="M60" i="12"/>
  <c r="L60" i="12"/>
  <c r="M59" i="12"/>
  <c r="L59" i="12"/>
  <c r="M58" i="12"/>
  <c r="L58" i="12"/>
  <c r="M57" i="12"/>
  <c r="L57" i="12"/>
  <c r="M56" i="12"/>
  <c r="L56" i="12"/>
  <c r="M55" i="12"/>
  <c r="L55" i="12"/>
  <c r="M54" i="12"/>
  <c r="L54" i="12"/>
  <c r="M53" i="12"/>
  <c r="L53" i="12"/>
  <c r="M52" i="12"/>
  <c r="L52" i="12"/>
  <c r="M51" i="12"/>
  <c r="L51" i="12"/>
  <c r="M45" i="12"/>
  <c r="L45" i="12"/>
  <c r="M44" i="12"/>
  <c r="L44" i="12"/>
  <c r="M43" i="12"/>
  <c r="L43" i="12"/>
  <c r="M42" i="12"/>
  <c r="L42" i="12"/>
  <c r="M41" i="12"/>
  <c r="L41" i="12"/>
  <c r="M40" i="12"/>
  <c r="L40" i="12"/>
  <c r="M39" i="12"/>
  <c r="L39" i="12"/>
  <c r="M38" i="12"/>
  <c r="L38" i="12"/>
  <c r="M37" i="12"/>
  <c r="L37" i="12"/>
  <c r="M31" i="12"/>
  <c r="L31" i="12"/>
  <c r="M30" i="12"/>
  <c r="L30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9" i="12"/>
  <c r="L9" i="12"/>
  <c r="M8" i="12"/>
  <c r="L8" i="12"/>
  <c r="M7" i="12"/>
  <c r="L7" i="12"/>
  <c r="M6" i="12"/>
  <c r="L6" i="12"/>
  <c r="M25" i="12" l="1"/>
  <c r="M110" i="12"/>
  <c r="M46" i="12"/>
  <c r="M32" i="12"/>
  <c r="L32" i="12"/>
  <c r="L46" i="12"/>
  <c r="L25" i="12"/>
  <c r="M10" i="12"/>
  <c r="L10" i="12"/>
  <c r="M74" i="12"/>
  <c r="L74" i="12"/>
  <c r="L110" i="12"/>
  <c r="M102" i="12"/>
  <c r="L102" i="12"/>
  <c r="M94" i="12"/>
  <c r="L94" i="12"/>
  <c r="L114" i="12" l="1"/>
  <c r="L115" i="12"/>
  <c r="M25" i="4" l="1"/>
  <c r="M26" i="4"/>
  <c r="M27" i="4"/>
  <c r="M28" i="4"/>
  <c r="M29" i="4"/>
  <c r="M30" i="4"/>
  <c r="L25" i="4"/>
  <c r="L26" i="4"/>
  <c r="L27" i="4"/>
  <c r="L28" i="4"/>
  <c r="L29" i="4"/>
  <c r="L30" i="4"/>
  <c r="M24" i="4"/>
  <c r="L24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49" i="4"/>
  <c r="L50" i="4"/>
  <c r="L51" i="4"/>
  <c r="L52" i="4"/>
  <c r="L53" i="4"/>
  <c r="L54" i="4"/>
  <c r="L56" i="4"/>
  <c r="L57" i="4"/>
  <c r="L60" i="4"/>
  <c r="L61" i="4"/>
  <c r="L63" i="4"/>
  <c r="L49" i="4"/>
  <c r="M43" i="4" l="1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L64" i="4" l="1"/>
  <c r="L19" i="4"/>
  <c r="M19" i="4"/>
  <c r="M31" i="4"/>
  <c r="L31" i="4"/>
  <c r="M64" i="4"/>
  <c r="L44" i="4"/>
  <c r="M44" i="4"/>
  <c r="M67" i="4" l="1"/>
  <c r="M68" i="4"/>
  <c r="C30" i="14" l="1"/>
  <c r="C23" i="14" l="1"/>
  <c r="E21" i="14"/>
  <c r="F21" i="14" s="1"/>
  <c r="E16" i="14"/>
  <c r="C16" i="14"/>
  <c r="I20" i="14" l="1"/>
  <c r="E20" i="14"/>
  <c r="E23" i="14"/>
  <c r="C21" i="14"/>
  <c r="D21" i="14" s="1"/>
  <c r="C20" i="14"/>
  <c r="G20" i="14"/>
  <c r="G19" i="14" l="1"/>
  <c r="C19" i="14" l="1"/>
  <c r="E19" i="14"/>
  <c r="C32" i="14"/>
  <c r="I19" i="14"/>
  <c r="G18" i="14" l="1"/>
  <c r="E18" i="14" l="1"/>
  <c r="C18" i="14"/>
  <c r="J20" i="14" l="1"/>
  <c r="J19" i="14"/>
  <c r="I24" i="14"/>
  <c r="H20" i="14"/>
  <c r="H19" i="14"/>
  <c r="H18" i="14"/>
  <c r="C38" i="14"/>
  <c r="C13" i="14" l="1"/>
  <c r="G13" i="14"/>
  <c r="G24" i="14" s="1"/>
  <c r="C31" i="14"/>
  <c r="J24" i="14"/>
  <c r="H13" i="14" l="1"/>
  <c r="H24" i="14" s="1"/>
  <c r="C37" i="14"/>
  <c r="C29" i="14" l="1"/>
  <c r="E17" i="14" l="1"/>
  <c r="C17" i="14"/>
  <c r="C22" i="14" l="1"/>
  <c r="E22" i="14"/>
  <c r="C14" i="14"/>
  <c r="E14" i="14" l="1"/>
  <c r="E12" i="14" l="1"/>
  <c r="C12" i="14"/>
  <c r="C15" i="14" l="1"/>
  <c r="E15" i="14"/>
  <c r="E13" i="14" l="1"/>
  <c r="E24" i="14" s="1"/>
  <c r="F18" i="14" l="1"/>
  <c r="F14" i="14"/>
  <c r="D16" i="14"/>
  <c r="D12" i="14"/>
  <c r="F12" i="14"/>
  <c r="D13" i="14"/>
  <c r="F13" i="14"/>
  <c r="D14" i="14"/>
  <c r="D17" i="14"/>
  <c r="F17" i="14"/>
  <c r="D15" i="14"/>
  <c r="F15" i="14"/>
  <c r="F16" i="14"/>
  <c r="D18" i="14"/>
  <c r="D20" i="14"/>
  <c r="F20" i="14"/>
  <c r="C24" i="14" l="1"/>
  <c r="C36" i="14"/>
  <c r="D23" i="14"/>
  <c r="F23" i="14"/>
  <c r="C35" i="14" l="1"/>
  <c r="D39" i="14" s="1"/>
  <c r="F19" i="14"/>
  <c r="D19" i="14"/>
  <c r="D22" i="14"/>
  <c r="F22" i="14"/>
  <c r="C33" i="14" l="1"/>
  <c r="F24" i="14"/>
  <c r="D24" i="14"/>
  <c r="F25" i="14" l="1"/>
  <c r="C41" i="14" l="1"/>
</calcChain>
</file>

<file path=xl/sharedStrings.xml><?xml version="1.0" encoding="utf-8"?>
<sst xmlns="http://schemas.openxmlformats.org/spreadsheetml/2006/main" count="2079" uniqueCount="707">
  <si>
    <t>SEDE</t>
  </si>
  <si>
    <t>CUPOS SEMANA 1</t>
  </si>
  <si>
    <t>CUPOS SEMANA 2</t>
  </si>
  <si>
    <t>CUPOS SEMANA 3</t>
  </si>
  <si>
    <t>CUPOS SEMANA 4</t>
  </si>
  <si>
    <t xml:space="preserve">TOTAL RACIONES ENTREGADAS  MES </t>
  </si>
  <si>
    <t>RI</t>
  </si>
  <si>
    <t>APS</t>
  </si>
  <si>
    <t>TOTAL</t>
  </si>
  <si>
    <t>CUPOS SEMANA 5</t>
  </si>
  <si>
    <t>PROGRAMA DE ALIMENTACIÓN ESCOLAR  - CONSOLIDADO CERTIFICACIÓN DE RECTORES</t>
  </si>
  <si>
    <t xml:space="preserve">APIA </t>
  </si>
  <si>
    <t xml:space="preserve">IE </t>
  </si>
  <si>
    <t>C.E. JORDANIA</t>
  </si>
  <si>
    <t>AGUABONITA</t>
  </si>
  <si>
    <t>LA CANDELARIA</t>
  </si>
  <si>
    <t>EL ENCANTO</t>
  </si>
  <si>
    <t>EL DIAMANTE</t>
  </si>
  <si>
    <t>VALLADOLID</t>
  </si>
  <si>
    <t>LA LINEA</t>
  </si>
  <si>
    <t>ALTA ESTRELLA</t>
  </si>
  <si>
    <t>ALTO SAN RAFAEL</t>
  </si>
  <si>
    <t>LA NUBIA</t>
  </si>
  <si>
    <t>LA FARALLONA</t>
  </si>
  <si>
    <t>BAJA ESTRELLA</t>
  </si>
  <si>
    <t>PAVERO</t>
  </si>
  <si>
    <t>EL JARDIN</t>
  </si>
  <si>
    <t>BAJA CAMPANA</t>
  </si>
  <si>
    <t>EL CARMELO</t>
  </si>
  <si>
    <t>BUENA VISTA</t>
  </si>
  <si>
    <t>CENTRO EDUCATIVO JORDANIA</t>
  </si>
  <si>
    <t>CENTRO EDUCATIVO JORDANIA (POSTPRIMARIA)</t>
  </si>
  <si>
    <t>C.E. LA FLORESTA</t>
  </si>
  <si>
    <t>SE LA SOMBRA</t>
  </si>
  <si>
    <t>CENTRO EDUCATIVO LA FLORESTA - SEDE PRINCIPAL</t>
  </si>
  <si>
    <t>LAS DELICIAS</t>
  </si>
  <si>
    <t>SE LA MAQUINA</t>
  </si>
  <si>
    <t>SE GUARNE</t>
  </si>
  <si>
    <t>SE SAN AGUSTIN</t>
  </si>
  <si>
    <t>EL MANZANILLO</t>
  </si>
  <si>
    <t>SE SAN ANDRES</t>
  </si>
  <si>
    <t>SAN CARLOS</t>
  </si>
  <si>
    <t>EL GUANABANO</t>
  </si>
  <si>
    <t>MIRAVALLE</t>
  </si>
  <si>
    <t>SE DOSQUEBRADAS</t>
  </si>
  <si>
    <t>EL QUINDIO</t>
  </si>
  <si>
    <t>EL JAZMIN</t>
  </si>
  <si>
    <t>MONTEVERDE</t>
  </si>
  <si>
    <t>CENTRO EDUCATIVO LA FLORESTA POST PRIMARIA</t>
  </si>
  <si>
    <t>IE. SAGRADA FAMILIA</t>
  </si>
  <si>
    <t>ANTONIA SANTOS</t>
  </si>
  <si>
    <t>MATECAÑA</t>
  </si>
  <si>
    <t>IE SAGRADA FAMILIA</t>
  </si>
  <si>
    <t>VALENTIN GARCES</t>
  </si>
  <si>
    <t>MATA DE CAÑA (POSTPRIMARIA)</t>
  </si>
  <si>
    <t>SANTO TOMAS DE AQUINO</t>
  </si>
  <si>
    <t>ALTA CAMPANA (POSTPRIMARIA)</t>
  </si>
  <si>
    <t>TEC INDUSTRIAL SANTO TOMAS DE AQUINO</t>
  </si>
  <si>
    <t>SANTA INES</t>
  </si>
  <si>
    <t>LA MARIA</t>
  </si>
  <si>
    <t>AGUALINDA</t>
  </si>
  <si>
    <t>ALTA CAMPANA</t>
  </si>
  <si>
    <t xml:space="preserve">BALBOA </t>
  </si>
  <si>
    <t xml:space="preserve">INSTITUCIÒN EDUCATIVA TAMBORES </t>
  </si>
  <si>
    <t>INSTITUCIÒN EDUCATIVA TAMBORES POST PRIMARIA</t>
  </si>
  <si>
    <t>SAN ANTONIO</t>
  </si>
  <si>
    <t>ALTO CARMINALES</t>
  </si>
  <si>
    <t>LA QUIEBRA</t>
  </si>
  <si>
    <t>LA AURORA</t>
  </si>
  <si>
    <t>LA FLORESTA</t>
  </si>
  <si>
    <t>EL ROSARIO LA CANCHA</t>
  </si>
  <si>
    <t>ESC CRUCES</t>
  </si>
  <si>
    <t>LA BODEGA</t>
  </si>
  <si>
    <t>LA MANCHA</t>
  </si>
  <si>
    <t>LA MARGARITA</t>
  </si>
  <si>
    <t>LA CIENAGA</t>
  </si>
  <si>
    <t>MONTERREDONDO</t>
  </si>
  <si>
    <t>CARMINALES BAJO</t>
  </si>
  <si>
    <t>CRISTALES</t>
  </si>
  <si>
    <t>INSTITUCION EDUCATIVA RURAL TAMBORES</t>
  </si>
  <si>
    <t>INSTITUCIÓN EDUCATIVA SANTO DOMINGO SAVIO</t>
  </si>
  <si>
    <t>ANTONIO NARIÑO</t>
  </si>
  <si>
    <t>LLANOGRANDE</t>
  </si>
  <si>
    <t>TRES ESQUINAS</t>
  </si>
  <si>
    <t>CENT EDUC TOTUI</t>
  </si>
  <si>
    <t>CENT EDUC TOTUI POST PRIMARIA</t>
  </si>
  <si>
    <t>ESC NUEVA GRANATAL</t>
  </si>
  <si>
    <t>COCOHONDO</t>
  </si>
  <si>
    <t>EL CHUSCAL</t>
  </si>
  <si>
    <t>LA PALMERA</t>
  </si>
  <si>
    <t>MARIA INMACULADA</t>
  </si>
  <si>
    <t>CENT EDUC SANTA EMILIA</t>
  </si>
  <si>
    <t xml:space="preserve">BELEN DE UMBRIA </t>
  </si>
  <si>
    <t>LA TRIBUNA</t>
  </si>
  <si>
    <t>GUAYABAL</t>
  </si>
  <si>
    <t>STA EMILIA</t>
  </si>
  <si>
    <t>FRISOLERA BAJA</t>
  </si>
  <si>
    <t>EL PROGRESO</t>
  </si>
  <si>
    <t>EL ABEJERO</t>
  </si>
  <si>
    <t>SELVA BAJA</t>
  </si>
  <si>
    <t>EL TIGRE</t>
  </si>
  <si>
    <t>ALTURAS</t>
  </si>
  <si>
    <t>FRISOLERA ALTA</t>
  </si>
  <si>
    <t>VISTA HERMOSA</t>
  </si>
  <si>
    <t>SELVA ALTA</t>
  </si>
  <si>
    <t>LA TRIBUNA  POST PRIMARIA</t>
  </si>
  <si>
    <t>SANTA EMILIA POST PRIMARIA</t>
  </si>
  <si>
    <t>SELVA BAJA POST PRIMARIA</t>
  </si>
  <si>
    <t>EL TIGRE POST PRIMARIA</t>
  </si>
  <si>
    <t>COL TEC AGRO TAPARCAL</t>
  </si>
  <si>
    <t>ESC CANTAMONOS</t>
  </si>
  <si>
    <t>ESC TAPARCAL</t>
  </si>
  <si>
    <t>VALDELOMAR</t>
  </si>
  <si>
    <t>EL ALGARROBO</t>
  </si>
  <si>
    <t>TUMURRAMA</t>
  </si>
  <si>
    <t>LA PLANTA</t>
  </si>
  <si>
    <t>LOS ANGELES</t>
  </si>
  <si>
    <t>PIÑALES</t>
  </si>
  <si>
    <t>SANTA ELENA</t>
  </si>
  <si>
    <t>EL SILENCIO</t>
  </si>
  <si>
    <t>LA ESPERANZA</t>
  </si>
  <si>
    <t>COL TECNICO AGRO TAPARCAL</t>
  </si>
  <si>
    <t>LA ISLA</t>
  </si>
  <si>
    <t>RAFAEL J MEJIA LA ARGENTINA</t>
  </si>
  <si>
    <t>EL AGUACATE</t>
  </si>
  <si>
    <t>EL AGUACATE(POST-PRIMARIA )</t>
  </si>
  <si>
    <t>NTRA SRA DEL ROSARIO</t>
  </si>
  <si>
    <t>SIMON BOLIVAR</t>
  </si>
  <si>
    <t>ANDRES ESCOBAR</t>
  </si>
  <si>
    <t>LA FLORIDA  POST PRIMARIA</t>
  </si>
  <si>
    <t>FLOR DEL MONTE</t>
  </si>
  <si>
    <t>LA FLORIDA</t>
  </si>
  <si>
    <t>INST NTRA SRA DEL ROSARIO</t>
  </si>
  <si>
    <t>INST. EDUC. JUAN HURTADO</t>
  </si>
  <si>
    <t>COLEGIO JUAN HURTADO</t>
  </si>
  <si>
    <t>ESC GENERAL SANTANDER</t>
  </si>
  <si>
    <t>ESC CAMILO TORRES</t>
  </si>
  <si>
    <t>COLUMBIA</t>
  </si>
  <si>
    <t>IE LLORONA ALTA  POST PRIMARIA NUEVA</t>
  </si>
  <si>
    <t>COLUMBIA POST PRIMARIA</t>
  </si>
  <si>
    <t>IE LLORONA BAJA</t>
  </si>
  <si>
    <t>GUARCIA</t>
  </si>
  <si>
    <t>SANDIA</t>
  </si>
  <si>
    <t>IE ANDICA</t>
  </si>
  <si>
    <t>ANDICA POST PRIMARIA</t>
  </si>
  <si>
    <t>IE ANTONIO URIBE ARISTIZABAL</t>
  </si>
  <si>
    <t>IE ANTONIO URIBE ARISTIZABAL POSTPRIMARIA</t>
  </si>
  <si>
    <t>MAIRA BAJO</t>
  </si>
  <si>
    <t>PUENTE UMBRIA</t>
  </si>
  <si>
    <t>PUENTE UMBRIA POST PRIMARIA</t>
  </si>
  <si>
    <t>CAUCAYA</t>
  </si>
  <si>
    <t>SIRGUIA BAJO</t>
  </si>
  <si>
    <t>SIRGUIA BAJO POST PRIMARIA</t>
  </si>
  <si>
    <t>IE PATIO BONITO</t>
  </si>
  <si>
    <t>LA MAGDALENA MILAGROSA</t>
  </si>
  <si>
    <t>IE PEÑAS BLANCAS</t>
  </si>
  <si>
    <t>IE PEÑAS BLANCAS POSTPRIMARIA</t>
  </si>
  <si>
    <t>TACHIGUI</t>
  </si>
  <si>
    <t>MAIRA ALTA</t>
  </si>
  <si>
    <t>PRIMERO DE FEBRERO</t>
  </si>
  <si>
    <t>EL PORVENIR</t>
  </si>
  <si>
    <t>IE MARMATICO</t>
  </si>
  <si>
    <t>LA TESALIA</t>
  </si>
  <si>
    <t>EL CONGO</t>
  </si>
  <si>
    <t>GARRUCHA</t>
  </si>
  <si>
    <t>IE LLORONA ALTA</t>
  </si>
  <si>
    <t>GUATICA</t>
  </si>
  <si>
    <t>I.E SAN CLEMENTE</t>
  </si>
  <si>
    <t>SAN CLEMENTE</t>
  </si>
  <si>
    <t>LA PALMA</t>
  </si>
  <si>
    <t>MARCO FIDEL SUAREZ</t>
  </si>
  <si>
    <t>MARCO FIDEL SUAREZ POST PRIMARIA</t>
  </si>
  <si>
    <t>BARRO BLANCO BAJO</t>
  </si>
  <si>
    <t>SAN MARINO</t>
  </si>
  <si>
    <t>EL VERGEL BAJO</t>
  </si>
  <si>
    <t>LA CASCADA</t>
  </si>
  <si>
    <t>CORINTO ALTO</t>
  </si>
  <si>
    <t>INST GUATICA</t>
  </si>
  <si>
    <t>IE INST GUATICA (JORDAN)</t>
  </si>
  <si>
    <t>SIERRA OCHOA</t>
  </si>
  <si>
    <t>RAFAEL POMBO</t>
  </si>
  <si>
    <t>ALBERTO MESA ABADIA</t>
  </si>
  <si>
    <t>FRANCISCO JOSE DE CALDAS</t>
  </si>
  <si>
    <t xml:space="preserve">MARIA REINA </t>
  </si>
  <si>
    <t>NUESTRA SEÑORA  DE FATIMA</t>
  </si>
  <si>
    <t>MARMOLEJO BAJO</t>
  </si>
  <si>
    <t>IE MARIA REINA</t>
  </si>
  <si>
    <t>FRANCISCO DE PAULA SANTANDER</t>
  </si>
  <si>
    <t>MILAN</t>
  </si>
  <si>
    <t>MILAN POST PRIMARIA</t>
  </si>
  <si>
    <t>VILLANUEVA</t>
  </si>
  <si>
    <t>MARMOLEJO ALTO</t>
  </si>
  <si>
    <t>NSTITUCION EDUCATIVA SANTA ANA</t>
  </si>
  <si>
    <t>BUENOS AIRES</t>
  </si>
  <si>
    <t>TAUMA</t>
  </si>
  <si>
    <t>TARQUI</t>
  </si>
  <si>
    <t>SIRGUIA ALTO</t>
  </si>
  <si>
    <t>SANTA TERESITA</t>
  </si>
  <si>
    <t>LA LINDA</t>
  </si>
  <si>
    <t>JUAN XXIII</t>
  </si>
  <si>
    <t>JUAN XXIII POSTPRIMARIA</t>
  </si>
  <si>
    <t>NTRA SRA DE CHIQUINQUIRA</t>
  </si>
  <si>
    <t>NTRA SRA DELCARMEN</t>
  </si>
  <si>
    <t>YARUMAL</t>
  </si>
  <si>
    <t>INSTITUCION EDUCATIVA SANTA ANA</t>
  </si>
  <si>
    <t>LA MANUELITA</t>
  </si>
  <si>
    <t xml:space="preserve">LA CELIA </t>
  </si>
  <si>
    <t>PATIO BONITO</t>
  </si>
  <si>
    <t>SAN EUGENIO</t>
  </si>
  <si>
    <t>ESCUELA PATIO BONITO</t>
  </si>
  <si>
    <t>MONOS</t>
  </si>
  <si>
    <t>EL TAMBO</t>
  </si>
  <si>
    <t>ESPIRITU SANTO</t>
  </si>
  <si>
    <t>LA CAPILLA</t>
  </si>
  <si>
    <t>EL BRILLANTE</t>
  </si>
  <si>
    <t>SAGRADOS CORAZONES</t>
  </si>
  <si>
    <t>LA ESTRELLA</t>
  </si>
  <si>
    <t>LICEO DE OCCIDENTE</t>
  </si>
  <si>
    <t>MARIA AUXILIADORA</t>
  </si>
  <si>
    <t>ATANASIO GIRARDOT</t>
  </si>
  <si>
    <t>SAN GERARDO</t>
  </si>
  <si>
    <t>LA SECRETA</t>
  </si>
  <si>
    <t>LA PLAYA</t>
  </si>
  <si>
    <t>LA SOMBRA</t>
  </si>
  <si>
    <t>LA POLONIA</t>
  </si>
  <si>
    <t>EL CAIMAL</t>
  </si>
  <si>
    <t>CAIMAILITO</t>
  </si>
  <si>
    <t>LA PRIMAVERA</t>
  </si>
  <si>
    <t>LUIS EDUARDO OCHOA</t>
  </si>
  <si>
    <t>ALTAMIRA</t>
  </si>
  <si>
    <t>LA ZELANDIA</t>
  </si>
  <si>
    <t>LA ARGELIA</t>
  </si>
  <si>
    <t xml:space="preserve">LA VIRGINIA </t>
  </si>
  <si>
    <t>ALFONSO LOPEZ PUMAREJO</t>
  </si>
  <si>
    <t>ALFONSO LOPEZ</t>
  </si>
  <si>
    <t>PIO XII</t>
  </si>
  <si>
    <t>BERNARDO ARIAS TRUJILLO</t>
  </si>
  <si>
    <t>ANTONIO RICAURTE</t>
  </si>
  <si>
    <t>MANUELITA SAENZ</t>
  </si>
  <si>
    <t>I.E. NUESTRA SEÑORA DE LA PRESENTACIÓN</t>
  </si>
  <si>
    <t>I.E. NUESTRA SEÑORA DE LA PRESENTACIÓN - SEDE PRINCIPAL</t>
  </si>
  <si>
    <t>I.E. NUESTRA SEÑORA DE LA PRESENTACIÓN - SEDE PRINCIPAL SECUNDARIA</t>
  </si>
  <si>
    <t>INSTITUCION EDUCATIVA PEDRO PABLO BELLO</t>
  </si>
  <si>
    <t>LOS LIBERTADORES</t>
  </si>
  <si>
    <t xml:space="preserve">INSTITUCION EDUCATIVA PEDRO PABLO BELLO </t>
  </si>
  <si>
    <t>SAN MIGUEL DE LAS PALMAS</t>
  </si>
  <si>
    <t>SANTISIMA TRINIDAD</t>
  </si>
  <si>
    <t>LIC GABRIELA MISTRAL</t>
  </si>
  <si>
    <t>LA SALLE</t>
  </si>
  <si>
    <t>GENERAL SANTANDER</t>
  </si>
  <si>
    <t xml:space="preserve">MARSELLA </t>
  </si>
  <si>
    <t xml:space="preserve">C.E WARRARADE </t>
  </si>
  <si>
    <t>CENTRO EDUCATIVO WARRARADE</t>
  </si>
  <si>
    <t>LA BORDADITA</t>
  </si>
  <si>
    <t>KURMADO</t>
  </si>
  <si>
    <t>INSTITUTO AGRICOLA-MARSELLA</t>
  </si>
  <si>
    <t>INST AGRIC MARSELLA</t>
  </si>
  <si>
    <t>LAS TAZAS POST PRIMARIA</t>
  </si>
  <si>
    <t>LAS TAZAS</t>
  </si>
  <si>
    <t>EL GUAYABO</t>
  </si>
  <si>
    <t>LA ARGENTINA</t>
  </si>
  <si>
    <t>CARACAS</t>
  </si>
  <si>
    <t>ESTACION PEREIRA</t>
  </si>
  <si>
    <t>INSTITUTO ESTRADA</t>
  </si>
  <si>
    <t>INST ESTRADA</t>
  </si>
  <si>
    <t>JUAN JOSE RONDON</t>
  </si>
  <si>
    <t>MARISCAL SUCRE</t>
  </si>
  <si>
    <t>EL SINAI</t>
  </si>
  <si>
    <t>SAN ROQUE</t>
  </si>
  <si>
    <t>SAN ANDRES</t>
  </si>
  <si>
    <t>SAN ANDRES POST PRIMARIA</t>
  </si>
  <si>
    <t>LA POPA</t>
  </si>
  <si>
    <t>EL RAYO</t>
  </si>
  <si>
    <t>EL NIVEL</t>
  </si>
  <si>
    <t>LA ISABELA</t>
  </si>
  <si>
    <t>SIMON BOLIVAR (INST ESTRADA)</t>
  </si>
  <si>
    <t>EL NUDO</t>
  </si>
  <si>
    <t xml:space="preserve">ALTO CAUCA </t>
  </si>
  <si>
    <t>INST AGRIC ALTO CAUCA</t>
  </si>
  <si>
    <t>ANTONIO JOSE DE SUCRE</t>
  </si>
  <si>
    <t>JORGE ROBLEDO</t>
  </si>
  <si>
    <t>EL KIOSCO</t>
  </si>
  <si>
    <t>BUENAVISTA</t>
  </si>
  <si>
    <t>EL PAJUI</t>
  </si>
  <si>
    <t>LA ARMENIA</t>
  </si>
  <si>
    <t>COROZAL</t>
  </si>
  <si>
    <t>BELTRAN</t>
  </si>
  <si>
    <t>SALADO</t>
  </si>
  <si>
    <t>MANGABONITA</t>
  </si>
  <si>
    <t xml:space="preserve">MISTRATO </t>
  </si>
  <si>
    <t xml:space="preserve">LA MARIA </t>
  </si>
  <si>
    <t>INST DOC  MAMPAY</t>
  </si>
  <si>
    <t>INST DOC MAMPAY POST- PRIMARIA</t>
  </si>
  <si>
    <t>CENT EDUC LA MARIA</t>
  </si>
  <si>
    <t>CENT EDUC NACEDERO POST PRIMARIA</t>
  </si>
  <si>
    <t>CENT EDUC NACEDERO</t>
  </si>
  <si>
    <t>INST DOC LA VILLADA</t>
  </si>
  <si>
    <t>INST DOC BAJO RIO ARRIBA (indigena)</t>
  </si>
  <si>
    <t>INST RIO ARRIBA PARTE ALTA (indigena)</t>
  </si>
  <si>
    <t>INST DOC BARCINAL</t>
  </si>
  <si>
    <t>INST DOC PLAYA BONITA</t>
  </si>
  <si>
    <t>INST EDU  LA MARIA POST PRIMARIA</t>
  </si>
  <si>
    <t>COL AGR LA INMACULADA</t>
  </si>
  <si>
    <t>ARCACAY (Indigena)</t>
  </si>
  <si>
    <t>COSTA RICA</t>
  </si>
  <si>
    <t>PUERTO NUEVO (Indigena)</t>
  </si>
  <si>
    <t>CHORROSECO</t>
  </si>
  <si>
    <t>ARIBATO (Indigena)</t>
  </si>
  <si>
    <t>INST EDU INST MISTRATO</t>
  </si>
  <si>
    <t>NUESTRA SEÑORA DE FATIMA</t>
  </si>
  <si>
    <t>CENT EDUC DOSQUEBRADAS</t>
  </si>
  <si>
    <t>CENT EDUC DOSQUEBRADAS POST PRIMARIA</t>
  </si>
  <si>
    <t>ALTO PUEBLO RICO</t>
  </si>
  <si>
    <t>ALTO PUEBLO RICO POSTPRIMARIA</t>
  </si>
  <si>
    <t>CENT EDUC EL CAUCHO</t>
  </si>
  <si>
    <t>CENT EDUC GENOVA</t>
  </si>
  <si>
    <t>INST EDU MISTRATO SEDE PRINCIPAL</t>
  </si>
  <si>
    <t>CENT EDUC PINAR DEL RIO</t>
  </si>
  <si>
    <t>CENT EDUC PINAR DEL RIO POST PRIMARIA</t>
  </si>
  <si>
    <t>JARDINCITO</t>
  </si>
  <si>
    <t>CENT EDUC LA ESTRELLA</t>
  </si>
  <si>
    <t>EL TERRERO</t>
  </si>
  <si>
    <t>CENT EDUC BELLA VISTA</t>
  </si>
  <si>
    <t>EL NARANJO</t>
  </si>
  <si>
    <t>CAIMITO (indigena)</t>
  </si>
  <si>
    <t>INST INDIG PUREMBARA</t>
  </si>
  <si>
    <t>PUERTO DE ORO (Indigena)</t>
  </si>
  <si>
    <t>GETE ALTO</t>
  </si>
  <si>
    <t>CURRUMAY MEDIO</t>
  </si>
  <si>
    <t>GETE BAJO</t>
  </si>
  <si>
    <t>EMBORDO</t>
  </si>
  <si>
    <t>VIDUA ALTA</t>
  </si>
  <si>
    <t>VIDUA BAJO</t>
  </si>
  <si>
    <t>BEKE</t>
  </si>
  <si>
    <t>INST. INDIGENA PUREMBARA</t>
  </si>
  <si>
    <t>ARIBATO BAJO</t>
  </si>
  <si>
    <t>ALTO CANCHIVARE</t>
  </si>
  <si>
    <t>CITABARA</t>
  </si>
  <si>
    <t>CASETA ALTO MIRA</t>
  </si>
  <si>
    <t>ALTO BONITO</t>
  </si>
  <si>
    <t>SAN MATEO</t>
  </si>
  <si>
    <t>C.E. RIO MISTRATÓ</t>
  </si>
  <si>
    <t>CASETA BAJO CHATA</t>
  </si>
  <si>
    <t xml:space="preserve">CASETA CANTARRANA </t>
  </si>
  <si>
    <t>CASETA  EL MIRADOR</t>
  </si>
  <si>
    <t>CASETA LA ALBANIA</t>
  </si>
  <si>
    <t>CASETA GEBANIA</t>
  </si>
  <si>
    <t>CASETA HUMACA MEDIO BAJO</t>
  </si>
  <si>
    <t>CHATAR RETORNAR EL VIVIR</t>
  </si>
  <si>
    <t>BAJO HUMACAS</t>
  </si>
  <si>
    <t>ATARRAYA</t>
  </si>
  <si>
    <t>LA INDIA</t>
  </si>
  <si>
    <t>LAS PALMAS</t>
  </si>
  <si>
    <t>HUMACAS MEDIO ALTO</t>
  </si>
  <si>
    <t>Bajo Canchivare</t>
  </si>
  <si>
    <t>LOMA ALTA</t>
  </si>
  <si>
    <t>GUAPA</t>
  </si>
  <si>
    <t>GEGUADAS</t>
  </si>
  <si>
    <t>EL SOCORRO</t>
  </si>
  <si>
    <t>EL SILENCIO BAJO</t>
  </si>
  <si>
    <t>BARRANCAS</t>
  </si>
  <si>
    <t>LLANO ALTO (indigena)</t>
  </si>
  <si>
    <t xml:space="preserve">PUEBLO RICO </t>
  </si>
  <si>
    <t>CIATO</t>
  </si>
  <si>
    <t>LA SELVA</t>
  </si>
  <si>
    <t>LA SOLEDAD</t>
  </si>
  <si>
    <t>TAIBA</t>
  </si>
  <si>
    <t>SANTA FE DE PALO BLANCO</t>
  </si>
  <si>
    <t>SAMARIA</t>
  </si>
  <si>
    <t>JAMARRAYA</t>
  </si>
  <si>
    <t>CIATOCITO</t>
  </si>
  <si>
    <t>EL INDIO</t>
  </si>
  <si>
    <t>SAN LUIS</t>
  </si>
  <si>
    <t>LA SONORA</t>
  </si>
  <si>
    <t>SANTA FE</t>
  </si>
  <si>
    <t>DACHI DADA KERA</t>
  </si>
  <si>
    <t>MENTUARA</t>
  </si>
  <si>
    <t>PAPARIDO</t>
  </si>
  <si>
    <t>SIKUEDO</t>
  </si>
  <si>
    <t>KEMBERDE</t>
  </si>
  <si>
    <t>IUMADE</t>
  </si>
  <si>
    <t xml:space="preserve">DOKABISITO </t>
  </si>
  <si>
    <t>LA PALMA NUEVA</t>
  </si>
  <si>
    <t>BICHUBARA</t>
  </si>
  <si>
    <t>SOAYA</t>
  </si>
  <si>
    <t>GENERALSANTANDER</t>
  </si>
  <si>
    <t>PARRUPA</t>
  </si>
  <si>
    <t>CUANZA</t>
  </si>
  <si>
    <t>I NST EDUC VILLA CLARET</t>
  </si>
  <si>
    <t xml:space="preserve">I NST EDUC VILLA CLARET POST PRIMARIA </t>
  </si>
  <si>
    <t>LA CRISTALINA</t>
  </si>
  <si>
    <t>CITRU</t>
  </si>
  <si>
    <t>LA TRINIDAD</t>
  </si>
  <si>
    <t>EL ROCIO</t>
  </si>
  <si>
    <t>DANUBIO</t>
  </si>
  <si>
    <t>CAMPO ALEGRE</t>
  </si>
  <si>
    <t>INST SAN PABLO</t>
  </si>
  <si>
    <t xml:space="preserve">SAN PABLO </t>
  </si>
  <si>
    <t>INST AGRO PIO XII</t>
  </si>
  <si>
    <t>INST  AGRO  PIO XII</t>
  </si>
  <si>
    <t>SEDE SAN PEDRO CLAVER</t>
  </si>
  <si>
    <t>SEDE SILENCIO</t>
  </si>
  <si>
    <t>SEDE BACHICHI</t>
  </si>
  <si>
    <t>SEDE GITO</t>
  </si>
  <si>
    <t>SEDE MUMBURUTO</t>
  </si>
  <si>
    <t>SEDE REMOLINOS</t>
  </si>
  <si>
    <t>KUNDUMI  LA PRADERA</t>
  </si>
  <si>
    <t>BARAKIRURA</t>
  </si>
  <si>
    <t>SIMILITO</t>
  </si>
  <si>
    <t>INAMURCITO</t>
  </si>
  <si>
    <t xml:space="preserve">EL ENCANTO POSTPRIMARIA (NUEVA ) </t>
  </si>
  <si>
    <t>SINAI</t>
  </si>
  <si>
    <t>ARENALES</t>
  </si>
  <si>
    <t>ALTO HUMACAS</t>
  </si>
  <si>
    <t>LA LOMA</t>
  </si>
  <si>
    <t>MINITAS RESGUARDO</t>
  </si>
  <si>
    <t>BAKORY BAJO PALMAR</t>
  </si>
  <si>
    <t>BOTUMA</t>
  </si>
  <si>
    <t>MARRUECOS</t>
  </si>
  <si>
    <t xml:space="preserve">MARRUECOS POST PRIMARIA </t>
  </si>
  <si>
    <t>GETE PITAL</t>
  </si>
  <si>
    <t>ALTO BARAKIRURA</t>
  </si>
  <si>
    <t>LAS PALMITAS</t>
  </si>
  <si>
    <t>KUEDE ANGOSTURA</t>
  </si>
  <si>
    <t xml:space="preserve">ALTO CIELO </t>
  </si>
  <si>
    <t xml:space="preserve">BIDUA JAIDE </t>
  </si>
  <si>
    <t xml:space="preserve">CAÑAVERAL </t>
  </si>
  <si>
    <t xml:space="preserve">LA PECERA </t>
  </si>
  <si>
    <t xml:space="preserve">PUERTO LETICIA </t>
  </si>
  <si>
    <t>TORDOCHAQUE - SANTA MARTA</t>
  </si>
  <si>
    <t>WAISUR</t>
  </si>
  <si>
    <t>LA PRIMAVERA (ETNO)</t>
  </si>
  <si>
    <t>BAJO SAN JUAN</t>
  </si>
  <si>
    <t xml:space="preserve">ALTO GUADUAL </t>
  </si>
  <si>
    <t>CRUSDO (ETNO)</t>
  </si>
  <si>
    <t>COLEGIO ETNOEDUCATIVO EMBERA CHAMI</t>
  </si>
  <si>
    <t xml:space="preserve">DOKABU </t>
  </si>
  <si>
    <t xml:space="preserve">CURUMBARA </t>
  </si>
  <si>
    <t>BAKERA</t>
  </si>
  <si>
    <t xml:space="preserve">SEDE  CHIFA  </t>
  </si>
  <si>
    <t>KANCHIDO</t>
  </si>
  <si>
    <t>CUNA GITO CHUAMBARA</t>
  </si>
  <si>
    <t xml:space="preserve">CUNA GITO CHUAMBARA POST PRIMARIA </t>
  </si>
  <si>
    <t>I.E. INTERCULTURAL DOKABU - SEDE PRINCIPAL</t>
  </si>
  <si>
    <t>OSKORDO</t>
  </si>
  <si>
    <t>ALTO MUMBURUTO</t>
  </si>
  <si>
    <t>LA CUMBRE</t>
  </si>
  <si>
    <t>ITAURI</t>
  </si>
  <si>
    <t>YORAUDO</t>
  </si>
  <si>
    <t>LA IBERIA</t>
  </si>
  <si>
    <t>LA CABAÑA</t>
  </si>
  <si>
    <t>CAJA DE ORO</t>
  </si>
  <si>
    <t>JITOCHAKE</t>
  </si>
  <si>
    <t>LAS TORRES</t>
  </si>
  <si>
    <t xml:space="preserve">ESCUELA NUEVA AGUITA </t>
  </si>
  <si>
    <t>SANTA CLARA DE REGADEROS</t>
  </si>
  <si>
    <t xml:space="preserve">LA PLAYITA </t>
  </si>
  <si>
    <t>AGUITA</t>
  </si>
  <si>
    <t>QUINCHIA</t>
  </si>
  <si>
    <t>NUCLEO ESCOLAR RURAL</t>
  </si>
  <si>
    <t>EL CAIRO</t>
  </si>
  <si>
    <t>EL CAIRO POST PRIMARIA</t>
  </si>
  <si>
    <t>CENT EDUC SUMERA</t>
  </si>
  <si>
    <t>LA ITALICA</t>
  </si>
  <si>
    <t>CENT EDUC INSAMBRA</t>
  </si>
  <si>
    <t>CENT EDUC INSAMBRA POST PRIMARIA</t>
  </si>
  <si>
    <t>CENT EDUC ENCENILLAL</t>
  </si>
  <si>
    <t>CENT EDUC NTRA SRA DE LA CEIBA</t>
  </si>
  <si>
    <t>CENT EDUC NTRA SRA DE LA CEIBA POST PRIMARIA</t>
  </si>
  <si>
    <t>CENT EDUC EL TABOR</t>
  </si>
  <si>
    <t>CENT EDUC SANTA CECILIA</t>
  </si>
  <si>
    <t>C.E. MURRAPAL</t>
  </si>
  <si>
    <t>CENT EDUC VILLA NUEVA</t>
  </si>
  <si>
    <t>CENT EDUC BELLAVISTA</t>
  </si>
  <si>
    <t>CENT EDUC ALEGRIAS</t>
  </si>
  <si>
    <t>PUNTA DE LANZA</t>
  </si>
  <si>
    <t>CENT EDUC MORRO CAUSTRIA</t>
  </si>
  <si>
    <t>CENT EDUC PLANADAS</t>
  </si>
  <si>
    <t>CENT EDUC BARROBLANCO</t>
  </si>
  <si>
    <t xml:space="preserve">I.E NUCLEO ESCOLAR RURAL </t>
  </si>
  <si>
    <t>I.E MIRACAMPOS</t>
  </si>
  <si>
    <t>CENT EDUC MORETA POST PRIMARIA</t>
  </si>
  <si>
    <t>MORETA</t>
  </si>
  <si>
    <t>JUANTAPAO</t>
  </si>
  <si>
    <t>MIRACAMPOS</t>
  </si>
  <si>
    <t>BATERO</t>
  </si>
  <si>
    <t>EL HIGO</t>
  </si>
  <si>
    <t>HUISANA</t>
  </si>
  <si>
    <t>INST EDUC MIRACAMPOS</t>
  </si>
  <si>
    <t>INSTITUTO INTEGRADO IRRA</t>
  </si>
  <si>
    <t>FEDERICO DREWS CASTRO</t>
  </si>
  <si>
    <t>EL CALLAO</t>
  </si>
  <si>
    <t>ALTO CHUSCAL</t>
  </si>
  <si>
    <t>INSTITUTO SAN ANDRES</t>
  </si>
  <si>
    <t>NIÑO JESUS</t>
  </si>
  <si>
    <t>CENT EDUC LA CUMBRE</t>
  </si>
  <si>
    <t>CENT EDUC LA CUMBRE POST PRIMARIA</t>
  </si>
  <si>
    <t>CENT EDUC SAN JUAN</t>
  </si>
  <si>
    <t>CENT EDUC SAN JUAN POST PRIMARIA</t>
  </si>
  <si>
    <t>INSTITUTO SAN ANDRES SEDE PRINCIPAL</t>
  </si>
  <si>
    <t>CENT EDUC LA CIENAGA</t>
  </si>
  <si>
    <t>CENT EDUC MANZANARES</t>
  </si>
  <si>
    <t>CENT EDUC LA PALMA</t>
  </si>
  <si>
    <t>CENT EDUC GUAYABAL</t>
  </si>
  <si>
    <t>NUESTRA SEÑORA DE LOS DOLORES</t>
  </si>
  <si>
    <t>SALVADOR DUQUE</t>
  </si>
  <si>
    <t>RIO GRANDE</t>
  </si>
  <si>
    <t>NUESTRA SEÑORA DE LOS DOLORES SEDE PRINCIPAL</t>
  </si>
  <si>
    <t>CARTAGUEÑO</t>
  </si>
  <si>
    <t>POMESIA</t>
  </si>
  <si>
    <t>QUINCHIA VIEJO</t>
  </si>
  <si>
    <t>INST EDUC SANTA ELENA</t>
  </si>
  <si>
    <t>CENT EDUC CAÑAVERAL</t>
  </si>
  <si>
    <t>CENT EDUC OPIRAMA</t>
  </si>
  <si>
    <t>CENTRO EDUCATIVO SANTA ELENA ( SEDE PRINCIPAL)</t>
  </si>
  <si>
    <t>SANTA HELENA</t>
  </si>
  <si>
    <t>CENT EDUC LA PRIMAVERA</t>
  </si>
  <si>
    <t>CENT EDUCA SAN JOSE</t>
  </si>
  <si>
    <t>CENT EDUCA SAN JOSE POST PRIMARIA</t>
  </si>
  <si>
    <t>CENT EDUC BUENOS AIRES PIEDRAS</t>
  </si>
  <si>
    <t>CENT EDUC EL RETIRO</t>
  </si>
  <si>
    <t>CENT EDUC BUENOS AIRES</t>
  </si>
  <si>
    <t>CENT EDUC EL GUAYABO</t>
  </si>
  <si>
    <t>CENT EDUC VILLA RICA</t>
  </si>
  <si>
    <t>CENT EDUC LAS PALMAS LLANADAS</t>
  </si>
  <si>
    <t>CENT EDUC MATECAÑA</t>
  </si>
  <si>
    <t>INSTITUCION EDUCATIVA SAUSAGUA</t>
  </si>
  <si>
    <t>SARDINERO</t>
  </si>
  <si>
    <t>LA INMACULADA</t>
  </si>
  <si>
    <t>AGUA SALADA</t>
  </si>
  <si>
    <t>SAUSAGUA</t>
  </si>
  <si>
    <t>SAUSAGUA POST PRIMARIA</t>
  </si>
  <si>
    <t>RISARALDITA</t>
  </si>
  <si>
    <t>MAPURA</t>
  </si>
  <si>
    <t>LA PEÑA</t>
  </si>
  <si>
    <t>GINEBRA</t>
  </si>
  <si>
    <t>MINA RICA</t>
  </si>
  <si>
    <t>CENT EDUC PALO GRANDE</t>
  </si>
  <si>
    <t>LA ESMERALDA</t>
  </si>
  <si>
    <t>SANTA MARIA</t>
  </si>
  <si>
    <t>LAS CRUCES</t>
  </si>
  <si>
    <t>EL TRIUNFO</t>
  </si>
  <si>
    <t>EL TRIUNFO POST PRIMARIA</t>
  </si>
  <si>
    <t>MIRAFLORES</t>
  </si>
  <si>
    <t>SANTA SOFIA</t>
  </si>
  <si>
    <t>NARANJAL</t>
  </si>
  <si>
    <t>CENT EDUC EL CEDRAL</t>
  </si>
  <si>
    <t xml:space="preserve">CENT EDUC EL CEDRAL POST PRIMARIA </t>
  </si>
  <si>
    <t>EL CEIBAL</t>
  </si>
  <si>
    <t>LOS MEDIOS</t>
  </si>
  <si>
    <t>TEC AGROP NARANJAL</t>
  </si>
  <si>
    <t>VERACRUZ</t>
  </si>
  <si>
    <t>AGUAS CLARAS</t>
  </si>
  <si>
    <t>AGUAS CLARAS POST PRIMARIA</t>
  </si>
  <si>
    <t>TECNICO AGROPECUARIO NARANJAL</t>
  </si>
  <si>
    <t xml:space="preserve">SANTA ROSA DE CABAL </t>
  </si>
  <si>
    <t>SAN LUIS GONZAGA</t>
  </si>
  <si>
    <t>FRANCISCO JOSE DE CALDAS SEDE PRINCIPAL</t>
  </si>
  <si>
    <t>I.E. AGRICOLA LA FLORIDA</t>
  </si>
  <si>
    <t>I.E. AGRICOLA LA FLORIDA - SEDE PRINCIPAL</t>
  </si>
  <si>
    <t>SAN MARTIN DE PORRES</t>
  </si>
  <si>
    <t>NUCLEO ESCOLAR EL CASTILLO</t>
  </si>
  <si>
    <t>GRAN COLOMBIA</t>
  </si>
  <si>
    <t>LIC COMUNAL EL ESPAÑOL</t>
  </si>
  <si>
    <t>LIC COMUNAL EL ESPAÑOL POST PRIMARIA</t>
  </si>
  <si>
    <t>ESC ANTONIA SANTOS</t>
  </si>
  <si>
    <t>I.E LORENCITA VILLEGAS SEDE  PRINCIPAL</t>
  </si>
  <si>
    <t>I.E.T. MARILLAC</t>
  </si>
  <si>
    <t>CEN DOC HOGAR EL AMPARO</t>
  </si>
  <si>
    <t>LA MILAGROSA</t>
  </si>
  <si>
    <t>I.E.T. MARILLAC - SEDE PRINCIPAL</t>
  </si>
  <si>
    <t>ANA JOAQUINA HURTADO DE LOPEZ</t>
  </si>
  <si>
    <t>LA UNION</t>
  </si>
  <si>
    <t>LA SAMARIA</t>
  </si>
  <si>
    <t>LA LEONA</t>
  </si>
  <si>
    <t>EL OBITO</t>
  </si>
  <si>
    <t>SAN RAMON</t>
  </si>
  <si>
    <t>INST AGRIC PEDRO URIBE MEJIA</t>
  </si>
  <si>
    <t>RISARALDA</t>
  </si>
  <si>
    <t>ARZOBISPO GOMEZ</t>
  </si>
  <si>
    <t>LAS MARGARITAS</t>
  </si>
  <si>
    <t>LA GRANJA</t>
  </si>
  <si>
    <t>SANTA BARBARA</t>
  </si>
  <si>
    <t>SAN JUANITO</t>
  </si>
  <si>
    <t>GUILLERMO DUQUE RESTREPO (ANT.RICARDO ZAPATA GOMEZ)</t>
  </si>
  <si>
    <t>CAMPOALEGRITO</t>
  </si>
  <si>
    <t>FERMIN LOPEZ</t>
  </si>
  <si>
    <t>LA COLMENA</t>
  </si>
  <si>
    <t>LA GORGONIA</t>
  </si>
  <si>
    <t>INSTITUTO AGRICOLA PEDRO URIBE MEJIA</t>
  </si>
  <si>
    <t>EL LEMBO</t>
  </si>
  <si>
    <t>CHARCO HONDO</t>
  </si>
  <si>
    <t>CAMPOALEGRE ESTACION</t>
  </si>
  <si>
    <t>SANTA RITA</t>
  </si>
  <si>
    <t>SAN ANDRESITO</t>
  </si>
  <si>
    <t>INST AGROP VERACRUZ</t>
  </si>
  <si>
    <t>LA HERMOSA</t>
  </si>
  <si>
    <t>LA REINA</t>
  </si>
  <si>
    <t>POTREROS</t>
  </si>
  <si>
    <t>C.E. LAS MANGAS</t>
  </si>
  <si>
    <t>C.E. LAS MANGAS POST PRIMARIA</t>
  </si>
  <si>
    <t>VOLCANES</t>
  </si>
  <si>
    <t>PLANADAS</t>
  </si>
  <si>
    <t>EL CEDRALITO</t>
  </si>
  <si>
    <t>EL CEDRALITO POST PRIMARIA</t>
  </si>
  <si>
    <t>SANTO DOMINGO</t>
  </si>
  <si>
    <t>INST AGROPECUARIO VERACRUZ SEDE PRINCIPAL</t>
  </si>
  <si>
    <t>SAN BERNARDINO</t>
  </si>
  <si>
    <t>PUENTE ALBAN LA MARIA</t>
  </si>
  <si>
    <t>CEDRALITO ALTO</t>
  </si>
  <si>
    <t>INST TECNOL DE SANTA ROSA</t>
  </si>
  <si>
    <t>PEDRO JOSE RIVERA MEJIA</t>
  </si>
  <si>
    <t>INST TECNOL SANTA ROSA SEDE PRINCIPAL</t>
  </si>
  <si>
    <t>COL DE JESUS</t>
  </si>
  <si>
    <t>LABOURE</t>
  </si>
  <si>
    <t xml:space="preserve">CERTIFICADO RI </t>
  </si>
  <si>
    <t>CERTIFICADO APS</t>
  </si>
  <si>
    <t xml:space="preserve">SANTUARIO </t>
  </si>
  <si>
    <t>LOS PLANES</t>
  </si>
  <si>
    <t>ESMERALDA BAJA</t>
  </si>
  <si>
    <t>EL CAMPAMENTO</t>
  </si>
  <si>
    <t>INSTITUTO SANTUARIO</t>
  </si>
  <si>
    <t>PERALONSO INSTITUTO SANTUARIO POSTPRIMARIA</t>
  </si>
  <si>
    <t>BAJO BARCINAL</t>
  </si>
  <si>
    <t>CALICHAL</t>
  </si>
  <si>
    <t>ALTO BARCINAL</t>
  </si>
  <si>
    <t>YARUMO</t>
  </si>
  <si>
    <t>LA BAMBA</t>
  </si>
  <si>
    <t>CUNDINA</t>
  </si>
  <si>
    <t>PUEBLO VANO</t>
  </si>
  <si>
    <t xml:space="preserve">MARIA AUXILIADORA SEDE PRINCIPAL </t>
  </si>
  <si>
    <t>LA BAMBA POST PRIMARIA</t>
  </si>
  <si>
    <t>PUEBLO VANO POST PRIMARIA</t>
  </si>
  <si>
    <t>LA CRISTALINA POST PRIMARIA</t>
  </si>
  <si>
    <t>LA ESMERALDA ALTA POST PRIMARIA</t>
  </si>
  <si>
    <t>ESMERALDA ALTA</t>
  </si>
  <si>
    <t>BAJO PEÑAS BLANCAS</t>
  </si>
  <si>
    <t>COMINAL</t>
  </si>
  <si>
    <t>ALTO PEÑAS BLANCAS</t>
  </si>
  <si>
    <t>LA MARINA</t>
  </si>
  <si>
    <t>PLAYA RICA</t>
  </si>
  <si>
    <t>SAN GABRIEL</t>
  </si>
  <si>
    <t>NAPOLES</t>
  </si>
  <si>
    <t>ALTO CEDRAL</t>
  </si>
  <si>
    <t>EL RODADERO</t>
  </si>
  <si>
    <t>NUESTRA SEÑORA DEL CARMEN</t>
  </si>
  <si>
    <t>LA SIRENA</t>
  </si>
  <si>
    <t xml:space="preserve">INFORMACIÓN GENERAL </t>
  </si>
  <si>
    <t xml:space="preserve">COSTO RACIÓN RI </t>
  </si>
  <si>
    <t xml:space="preserve">COSTO RACIÓN APS </t>
  </si>
  <si>
    <t xml:space="preserve">TOTAL </t>
  </si>
  <si>
    <t xml:space="preserve">MUNICIPIO </t>
  </si>
  <si>
    <t xml:space="preserve">RACIONES APS  </t>
  </si>
  <si>
    <t xml:space="preserve">VALOR </t>
  </si>
  <si>
    <t xml:space="preserve">RACIONES RI  </t>
  </si>
  <si>
    <t>APIA</t>
  </si>
  <si>
    <t xml:space="preserve">BELEN </t>
  </si>
  <si>
    <t>LA CELIA</t>
  </si>
  <si>
    <t>MARSELLA</t>
  </si>
  <si>
    <t>SANTA ROSA</t>
  </si>
  <si>
    <t xml:space="preserve">A FACTURAR </t>
  </si>
  <si>
    <t xml:space="preserve">VALOR A PAGAR SEGÚN CERTIFICACIONES DE RECTORES </t>
  </si>
  <si>
    <t>RESUMEN CERTIFICACIÓN DE RECTORES POR MUNICIPIO</t>
  </si>
  <si>
    <t xml:space="preserve">IE DACHI DRUA </t>
  </si>
  <si>
    <t>CASETA PORVENIR</t>
  </si>
  <si>
    <t>EL GUADUAL</t>
  </si>
  <si>
    <t>CAJA DE ORO POST PRIMARIA</t>
  </si>
  <si>
    <t>ALTO MAMBU</t>
  </si>
  <si>
    <t>EL CRUCERO</t>
  </si>
  <si>
    <t>SIORODO</t>
  </si>
  <si>
    <t>MARRUECOS POSTPRIMARIA</t>
  </si>
  <si>
    <t>SANTARITA RESG</t>
  </si>
  <si>
    <t>LAS BRISAS</t>
  </si>
  <si>
    <t>SAN CLEMENTE (NUESTRA SEÑORA DE FATIMA)</t>
  </si>
  <si>
    <t xml:space="preserve">TOTAL RACIONES </t>
  </si>
  <si>
    <t xml:space="preserve">CERTIFICADO APS </t>
  </si>
  <si>
    <t xml:space="preserve">DIFERENCIA </t>
  </si>
  <si>
    <t>COSTO RACIÓN APS INDIGENA</t>
  </si>
  <si>
    <t xml:space="preserve">COSTO RACION COM. AM </t>
  </si>
  <si>
    <t>CERTIFICADO APS INDIGENA</t>
  </si>
  <si>
    <t>CERTIFICADO COM. AM</t>
  </si>
  <si>
    <t>CERTIFICADO APS IND.</t>
  </si>
  <si>
    <t>RAC. APS IND</t>
  </si>
  <si>
    <t>N/A</t>
  </si>
  <si>
    <t xml:space="preserve">RAC. COM AM </t>
  </si>
  <si>
    <t>APS IND</t>
  </si>
  <si>
    <t>CERTIFICADO APS IND</t>
  </si>
  <si>
    <t>COMP. AM</t>
  </si>
  <si>
    <t>COM. AM</t>
  </si>
  <si>
    <t>COMP AM</t>
  </si>
  <si>
    <t>kARABIDRUA</t>
  </si>
  <si>
    <t>CHIRRINCHA</t>
  </si>
  <si>
    <t>APS ING</t>
  </si>
  <si>
    <t xml:space="preserve">APS IND </t>
  </si>
  <si>
    <t xml:space="preserve">APS </t>
  </si>
  <si>
    <t>LORENCITA VILLEGAS</t>
  </si>
  <si>
    <t>DOIKA DE</t>
  </si>
  <si>
    <t xml:space="preserve">LA MARINA </t>
  </si>
  <si>
    <t>CERTIFICADO RI</t>
  </si>
  <si>
    <t xml:space="preserve">DINDE </t>
  </si>
  <si>
    <t>LABOURE SEDE PRINCIPAL</t>
  </si>
  <si>
    <t xml:space="preserve">MARIANO OSPINA PEREZ </t>
  </si>
  <si>
    <t xml:space="preserve">SAN VICENTE </t>
  </si>
  <si>
    <t>x|</t>
  </si>
  <si>
    <t xml:space="preserve">DACHI DRUA - LA PUNTA </t>
  </si>
  <si>
    <t xml:space="preserve">DACHI DRUA LA PUNTA  POST - PRIMARIA </t>
  </si>
  <si>
    <t>IE INDIGENA EBERA KIRISIA DEE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</si>
</sst>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\ #,##0;[Red]\-&quot;$&quot;\ #,##0"/>
    <numFmt numFmtId="41" formatCode="_-* #,##0_-;\-* #,##0_-;_-* &quot;-&quot;_-;_-@_-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(&quot;$&quot;\ * #,##0_);_(&quot;$&quot;\ * \(#,##0\);_(&quot;$&quot;\ * &quot;-&quot;??_);_(@_)"/>
    <numFmt numFmtId="168" formatCode="_(&quot;$&quot;\ * #,##0.0_);_(&quot;$&quot;\ * \(#,##0.0\);_(&quot;$&quot;\ * &quot;-&quot;??_);_(@_)"/>
    <numFmt numFmtId="169" formatCode="_(* #,##0_);_(* \(#,##0\);_(* &quot;-&quot;??_);_(@_)"/>
    <numFmt numFmtId="170" formatCode="_(&quot;$&quot;\ * #,##0.0_);_(&quot;$&quot;\ * \(#,##0.0\);_(&quot;$&quot;\ * &quot;-&quot;?_);_(@_)"/>
  </numFmts>
  <fonts count="27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 Narrow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ECFF"/>
        <bgColor theme="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theme="4"/>
      </patternFill>
    </fill>
    <fill>
      <patternFill patternType="solid">
        <fgColor rgb="FF92D050"/>
        <bgColor rgb="FFB6D7A8"/>
      </patternFill>
    </fill>
    <fill>
      <patternFill patternType="solid">
        <fgColor theme="9" tint="0.59999389629810485"/>
        <bgColor rgb="FFB6D7A8"/>
      </patternFill>
    </fill>
  </fills>
  <borders count="5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indexed="64"/>
      </top>
      <bottom style="double">
        <color rgb="FF000000"/>
      </bottom>
      <diagonal/>
    </border>
    <border>
      <left/>
      <right/>
      <top style="double">
        <color indexed="64"/>
      </top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14" fillId="0" borderId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340">
    <xf numFmtId="0" fontId="0" fillId="0" borderId="0" xfId="0"/>
    <xf numFmtId="0" fontId="8" fillId="3" borderId="0" xfId="0" applyFont="1" applyFill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left" vertical="center" wrapText="1"/>
    </xf>
    <xf numFmtId="0" fontId="11" fillId="3" borderId="4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 vertical="center" wrapText="1"/>
    </xf>
    <xf numFmtId="0" fontId="17" fillId="0" borderId="7" xfId="0" applyFont="1" applyBorder="1"/>
    <xf numFmtId="0" fontId="10" fillId="15" borderId="7" xfId="0" applyFont="1" applyFill="1" applyBorder="1" applyAlignment="1">
      <alignment wrapText="1"/>
    </xf>
    <xf numFmtId="0" fontId="16" fillId="0" borderId="0" xfId="0" applyFont="1"/>
    <xf numFmtId="167" fontId="0" fillId="0" borderId="0" xfId="3" applyNumberFormat="1" applyFont="1" applyBorder="1"/>
    <xf numFmtId="168" fontId="16" fillId="0" borderId="0" xfId="3" applyNumberFormat="1" applyFont="1" applyFill="1" applyBorder="1"/>
    <xf numFmtId="165" fontId="16" fillId="0" borderId="0" xfId="3" applyFont="1" applyFill="1" applyBorder="1"/>
    <xf numFmtId="165" fontId="16" fillId="0" borderId="0" xfId="0" applyNumberFormat="1" applyFont="1"/>
    <xf numFmtId="0" fontId="0" fillId="0" borderId="0" xfId="0" applyAlignment="1">
      <alignment horizontal="center"/>
    </xf>
    <xf numFmtId="170" fontId="0" fillId="0" borderId="0" xfId="0" applyNumberFormat="1"/>
    <xf numFmtId="167" fontId="16" fillId="0" borderId="0" xfId="3" applyNumberFormat="1" applyFont="1" applyBorder="1"/>
    <xf numFmtId="167" fontId="0" fillId="0" borderId="13" xfId="0" applyNumberFormat="1" applyBorder="1"/>
    <xf numFmtId="167" fontId="16" fillId="0" borderId="11" xfId="0" applyNumberFormat="1" applyFont="1" applyBorder="1" applyAlignment="1">
      <alignment horizontal="center"/>
    </xf>
    <xf numFmtId="165" fontId="20" fillId="14" borderId="0" xfId="0" applyNumberFormat="1" applyFont="1" applyFill="1"/>
    <xf numFmtId="0" fontId="8" fillId="6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169" fontId="0" fillId="0" borderId="0" xfId="2" applyNumberFormat="1" applyFont="1" applyBorder="1"/>
    <xf numFmtId="0" fontId="20" fillId="19" borderId="0" xfId="0" applyFont="1" applyFill="1"/>
    <xf numFmtId="169" fontId="20" fillId="19" borderId="0" xfId="2" applyNumberFormat="1" applyFont="1" applyFill="1" applyBorder="1"/>
    <xf numFmtId="3" fontId="23" fillId="0" borderId="0" xfId="0" applyNumberFormat="1" applyFont="1"/>
    <xf numFmtId="165" fontId="0" fillId="0" borderId="0" xfId="0" applyNumberFormat="1"/>
    <xf numFmtId="167" fontId="0" fillId="0" borderId="0" xfId="0" applyNumberFormat="1"/>
    <xf numFmtId="0" fontId="20" fillId="14" borderId="0" xfId="0" applyFont="1" applyFill="1" applyAlignment="1">
      <alignment horizontal="right"/>
    </xf>
    <xf numFmtId="0" fontId="22" fillId="7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18" fillId="17" borderId="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169" fontId="16" fillId="0" borderId="14" xfId="2" applyNumberFormat="1" applyFont="1" applyBorder="1" applyAlignment="1">
      <alignment horizontal="center"/>
    </xf>
    <xf numFmtId="0" fontId="0" fillId="0" borderId="19" xfId="0" applyBorder="1"/>
    <xf numFmtId="0" fontId="16" fillId="0" borderId="20" xfId="0" applyFont="1" applyBorder="1" applyAlignment="1">
      <alignment horizontal="center"/>
    </xf>
    <xf numFmtId="169" fontId="16" fillId="0" borderId="14" xfId="2" applyNumberFormat="1" applyFont="1" applyFill="1" applyBorder="1" applyAlignment="1">
      <alignment horizontal="center"/>
    </xf>
    <xf numFmtId="165" fontId="16" fillId="0" borderId="11" xfId="3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167" fontId="0" fillId="0" borderId="23" xfId="0" applyNumberFormat="1" applyBorder="1"/>
    <xf numFmtId="0" fontId="16" fillId="0" borderId="1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8" fillId="6" borderId="3" xfId="0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2" applyNumberFormat="1" applyFont="1" applyFill="1" applyBorder="1"/>
    <xf numFmtId="0" fontId="8" fillId="3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0" fillId="0" borderId="22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9" fillId="0" borderId="6" xfId="0" applyFont="1" applyBorder="1"/>
    <xf numFmtId="0" fontId="7" fillId="3" borderId="0" xfId="0" applyFont="1" applyFill="1"/>
    <xf numFmtId="0" fontId="7" fillId="0" borderId="4" xfId="0" applyFont="1" applyBorder="1"/>
    <xf numFmtId="0" fontId="7" fillId="3" borderId="4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9" fontId="0" fillId="0" borderId="0" xfId="2" applyNumberFormat="1" applyFont="1"/>
    <xf numFmtId="0" fontId="15" fillId="0" borderId="0" xfId="0" applyFont="1"/>
    <xf numFmtId="0" fontId="24" fillId="3" borderId="4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4" fillId="10" borderId="4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24" fillId="6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5" fillId="15" borderId="7" xfId="0" applyFont="1" applyFill="1" applyBorder="1" applyAlignment="1">
      <alignment wrapText="1"/>
    </xf>
    <xf numFmtId="0" fontId="0" fillId="0" borderId="0" xfId="0"/>
    <xf numFmtId="0" fontId="8" fillId="3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0" fillId="11" borderId="0" xfId="0" applyFill="1"/>
    <xf numFmtId="0" fontId="8" fillId="12" borderId="0" xfId="0" applyFont="1" applyFill="1" applyAlignment="1">
      <alignment horizontal="left" vertical="center" wrapText="1"/>
    </xf>
    <xf numFmtId="0" fontId="11" fillId="3" borderId="4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 vertical="center" wrapText="1"/>
    </xf>
    <xf numFmtId="0" fontId="10" fillId="15" borderId="7" xfId="0" applyFont="1" applyFill="1" applyBorder="1" applyAlignment="1">
      <alignment wrapText="1"/>
    </xf>
    <xf numFmtId="0" fontId="8" fillId="6" borderId="4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21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41" fontId="11" fillId="0" borderId="4" xfId="9" applyNumberFormat="1" applyFont="1" applyBorder="1" applyAlignment="1">
      <alignment horizontal="center"/>
    </xf>
    <xf numFmtId="41" fontId="11" fillId="3" borderId="4" xfId="9" applyNumberFormat="1" applyFont="1" applyFill="1" applyBorder="1" applyAlignment="1">
      <alignment horizontal="center"/>
    </xf>
    <xf numFmtId="41" fontId="8" fillId="6" borderId="4" xfId="9" applyNumberFormat="1" applyFont="1" applyFill="1" applyBorder="1" applyAlignment="1">
      <alignment horizontal="center" vertical="center" wrapText="1"/>
    </xf>
    <xf numFmtId="41" fontId="0" fillId="0" borderId="0" xfId="9" applyNumberFormat="1" applyFont="1" applyAlignment="1"/>
    <xf numFmtId="41" fontId="8" fillId="6" borderId="4" xfId="9" applyNumberFormat="1" applyFont="1" applyFill="1" applyBorder="1" applyAlignment="1">
      <alignment horizontal="left" vertical="center" wrapText="1"/>
    </xf>
    <xf numFmtId="41" fontId="10" fillId="15" borderId="7" xfId="9" applyNumberFormat="1" applyFont="1" applyFill="1" applyBorder="1" applyAlignment="1">
      <alignment wrapText="1"/>
    </xf>
    <xf numFmtId="41" fontId="17" fillId="0" borderId="7" xfId="9" applyNumberFormat="1" applyFont="1" applyBorder="1"/>
    <xf numFmtId="0" fontId="11" fillId="0" borderId="6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 vertical="center" wrapText="1"/>
    </xf>
    <xf numFmtId="169" fontId="0" fillId="0" borderId="0" xfId="0" applyNumberFormat="1"/>
    <xf numFmtId="0" fontId="8" fillId="3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1" fillId="0" borderId="49" xfId="0" applyFont="1" applyBorder="1" applyAlignment="1">
      <alignment horizontal="center"/>
    </xf>
    <xf numFmtId="0" fontId="11" fillId="3" borderId="50" xfId="0" applyFont="1" applyFill="1" applyBorder="1" applyAlignment="1">
      <alignment horizontal="center"/>
    </xf>
    <xf numFmtId="0" fontId="8" fillId="6" borderId="53" xfId="0" applyFont="1" applyFill="1" applyBorder="1" applyAlignment="1">
      <alignment horizontal="center" vertical="center" wrapText="1"/>
    </xf>
    <xf numFmtId="0" fontId="8" fillId="6" borderId="54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9" fillId="20" borderId="6" xfId="0" applyFont="1" applyFill="1" applyBorder="1"/>
    <xf numFmtId="0" fontId="0" fillId="0" borderId="0" xfId="0" applyAlignment="1">
      <alignment horizontal="center"/>
    </xf>
    <xf numFmtId="0" fontId="9" fillId="0" borderId="6" xfId="0" applyFont="1" applyBorder="1"/>
    <xf numFmtId="0" fontId="8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5" fillId="3" borderId="0" xfId="0" applyFont="1" applyFill="1"/>
    <xf numFmtId="0" fontId="5" fillId="0" borderId="4" xfId="0" applyFont="1" applyBorder="1"/>
    <xf numFmtId="0" fontId="5" fillId="7" borderId="4" xfId="0" applyFont="1" applyFill="1" applyBorder="1"/>
    <xf numFmtId="0" fontId="5" fillId="8" borderId="4" xfId="0" applyFont="1" applyFill="1" applyBorder="1"/>
    <xf numFmtId="0" fontId="5" fillId="9" borderId="4" xfId="0" applyFont="1" applyFill="1" applyBorder="1"/>
    <xf numFmtId="0" fontId="5" fillId="10" borderId="4" xfId="0" applyFont="1" applyFill="1" applyBorder="1"/>
    <xf numFmtId="0" fontId="5" fillId="13" borderId="4" xfId="0" applyFont="1" applyFill="1" applyBorder="1"/>
    <xf numFmtId="0" fontId="5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41" fontId="0" fillId="0" borderId="0" xfId="0" applyNumberFormat="1"/>
    <xf numFmtId="6" fontId="15" fillId="0" borderId="0" xfId="0" applyNumberFormat="1" applyFont="1"/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8" fillId="3" borderId="0" xfId="0" applyFont="1" applyFill="1" applyAlignment="1">
      <alignment horizontal="center" vertical="center" wrapText="1"/>
    </xf>
    <xf numFmtId="0" fontId="8" fillId="13" borderId="31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4" fillId="3" borderId="0" xfId="0" applyFont="1" applyFill="1"/>
    <xf numFmtId="0" fontId="4" fillId="0" borderId="4" xfId="0" applyFont="1" applyBorder="1"/>
    <xf numFmtId="0" fontId="4" fillId="7" borderId="4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13" borderId="4" xfId="0" applyFont="1" applyFill="1" applyBorder="1"/>
    <xf numFmtId="0" fontId="4" fillId="3" borderId="4" xfId="0" applyFont="1" applyFill="1" applyBorder="1" applyAlignment="1">
      <alignment horizontal="center"/>
    </xf>
    <xf numFmtId="0" fontId="4" fillId="7" borderId="4" xfId="0" applyFont="1" applyFill="1" applyBorder="1"/>
    <xf numFmtId="0" fontId="4" fillId="8" borderId="4" xfId="0" applyFont="1" applyFill="1" applyBorder="1"/>
    <xf numFmtId="0" fontId="4" fillId="9" borderId="4" xfId="0" applyFont="1" applyFill="1" applyBorder="1"/>
    <xf numFmtId="0" fontId="4" fillId="10" borderId="4" xfId="0" applyFont="1" applyFill="1" applyBorder="1"/>
    <xf numFmtId="0" fontId="4" fillId="13" borderId="4" xfId="0" applyFont="1" applyFill="1" applyBorder="1" applyAlignment="1">
      <alignment horizontal="center"/>
    </xf>
    <xf numFmtId="0" fontId="4" fillId="3" borderId="4" xfId="0" applyFont="1" applyFill="1" applyBorder="1"/>
    <xf numFmtId="0" fontId="4" fillId="10" borderId="4" xfId="0" quotePrefix="1" applyFont="1" applyFill="1" applyBorder="1"/>
    <xf numFmtId="0" fontId="4" fillId="0" borderId="4" xfId="0" applyFont="1" applyBorder="1" applyAlignment="1">
      <alignment wrapText="1"/>
    </xf>
    <xf numFmtId="0" fontId="4" fillId="20" borderId="4" xfId="0" applyFont="1" applyFill="1" applyBorder="1"/>
    <xf numFmtId="0" fontId="4" fillId="3" borderId="33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/>
    </xf>
    <xf numFmtId="0" fontId="4" fillId="3" borderId="52" xfId="0" applyFont="1" applyFill="1" applyBorder="1" applyAlignment="1">
      <alignment horizontal="center"/>
    </xf>
    <xf numFmtId="0" fontId="4" fillId="0" borderId="6" xfId="0" applyFont="1" applyBorder="1"/>
    <xf numFmtId="0" fontId="9" fillId="0" borderId="4" xfId="0" applyFont="1" applyBorder="1"/>
    <xf numFmtId="41" fontId="4" fillId="3" borderId="4" xfId="9" applyNumberFormat="1" applyFont="1" applyFill="1" applyBorder="1"/>
    <xf numFmtId="0" fontId="3" fillId="7" borderId="4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3" borderId="4" xfId="0" applyFont="1" applyFill="1" applyBorder="1" applyAlignment="1">
      <alignment horizontal="center"/>
    </xf>
    <xf numFmtId="0" fontId="9" fillId="0" borderId="6" xfId="0" applyFont="1" applyBorder="1"/>
    <xf numFmtId="0" fontId="2" fillId="0" borderId="4" xfId="0" applyFont="1" applyBorder="1"/>
    <xf numFmtId="0" fontId="9" fillId="18" borderId="33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9" fillId="0" borderId="6" xfId="0" applyFont="1" applyBorder="1"/>
    <xf numFmtId="6" fontId="16" fillId="0" borderId="0" xfId="0" applyNumberFormat="1" applyFont="1"/>
    <xf numFmtId="0" fontId="20" fillId="0" borderId="0" xfId="0" applyFont="1" applyAlignment="1">
      <alignment horizontal="center"/>
    </xf>
    <xf numFmtId="41" fontId="4" fillId="21" borderId="4" xfId="9" applyNumberFormat="1" applyFont="1" applyFill="1" applyBorder="1"/>
    <xf numFmtId="0" fontId="4" fillId="22" borderId="4" xfId="0" applyFont="1" applyFill="1" applyBorder="1"/>
    <xf numFmtId="0" fontId="4" fillId="23" borderId="4" xfId="0" applyFont="1" applyFill="1" applyBorder="1"/>
    <xf numFmtId="0" fontId="9" fillId="24" borderId="6" xfId="0" applyFont="1" applyFill="1" applyBorder="1"/>
    <xf numFmtId="0" fontId="7" fillId="25" borderId="4" xfId="0" applyFont="1" applyFill="1" applyBorder="1" applyAlignment="1">
      <alignment horizontal="center"/>
    </xf>
    <xf numFmtId="0" fontId="7" fillId="22" borderId="4" xfId="0" applyFont="1" applyFill="1" applyBorder="1"/>
    <xf numFmtId="0" fontId="4" fillId="26" borderId="4" xfId="0" applyFont="1" applyFill="1" applyBorder="1"/>
    <xf numFmtId="0" fontId="4" fillId="24" borderId="4" xfId="0" applyFont="1" applyFill="1" applyBorder="1"/>
    <xf numFmtId="0" fontId="5" fillId="25" borderId="4" xfId="0" applyFont="1" applyFill="1" applyBorder="1" applyAlignment="1">
      <alignment horizontal="center"/>
    </xf>
    <xf numFmtId="0" fontId="5" fillId="22" borderId="4" xfId="0" applyFont="1" applyFill="1" applyBorder="1"/>
    <xf numFmtId="0" fontId="5" fillId="23" borderId="4" xfId="0" applyFont="1" applyFill="1" applyBorder="1"/>
    <xf numFmtId="0" fontId="5" fillId="24" borderId="4" xfId="0" applyFont="1" applyFill="1" applyBorder="1"/>
    <xf numFmtId="0" fontId="21" fillId="25" borderId="4" xfId="0" applyFont="1" applyFill="1" applyBorder="1" applyAlignment="1">
      <alignment horizontal="center" vertical="center" wrapText="1"/>
    </xf>
    <xf numFmtId="0" fontId="16" fillId="11" borderId="0" xfId="0" applyFont="1" applyFill="1" applyBorder="1" applyAlignment="1">
      <alignment horizontal="center"/>
    </xf>
    <xf numFmtId="167" fontId="0" fillId="11" borderId="0" xfId="0" applyNumberFormat="1" applyFill="1"/>
    <xf numFmtId="169" fontId="0" fillId="11" borderId="0" xfId="2" applyNumberFormat="1" applyFont="1" applyFill="1"/>
    <xf numFmtId="167" fontId="20" fillId="11" borderId="0" xfId="0" applyNumberFormat="1" applyFont="1" applyFill="1"/>
    <xf numFmtId="169" fontId="20" fillId="11" borderId="0" xfId="2" applyNumberFormat="1" applyFont="1" applyFill="1"/>
    <xf numFmtId="169" fontId="26" fillId="11" borderId="0" xfId="2" applyNumberFormat="1" applyFont="1" applyFill="1"/>
    <xf numFmtId="169" fontId="0" fillId="11" borderId="0" xfId="0" applyNumberFormat="1" applyFill="1"/>
    <xf numFmtId="0" fontId="18" fillId="16" borderId="17" xfId="0" applyFont="1" applyFill="1" applyBorder="1" applyAlignment="1">
      <alignment horizontal="center" vertical="center"/>
    </xf>
    <xf numFmtId="0" fontId="18" fillId="16" borderId="0" xfId="0" applyFont="1" applyFill="1" applyBorder="1" applyAlignment="1">
      <alignment horizontal="center" vertical="center"/>
    </xf>
    <xf numFmtId="0" fontId="19" fillId="1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8" fillId="17" borderId="8" xfId="0" applyFont="1" applyFill="1" applyBorder="1" applyAlignment="1">
      <alignment horizontal="center" vertical="center"/>
    </xf>
    <xf numFmtId="0" fontId="18" fillId="17" borderId="9" xfId="0" applyFont="1" applyFill="1" applyBorder="1" applyAlignment="1">
      <alignment horizontal="center" vertical="center"/>
    </xf>
    <xf numFmtId="0" fontId="18" fillId="17" borderId="10" xfId="0" applyFont="1" applyFill="1" applyBorder="1" applyAlignment="1">
      <alignment horizontal="center" vertical="center"/>
    </xf>
    <xf numFmtId="169" fontId="19" fillId="15" borderId="0" xfId="2" applyNumberFormat="1" applyFont="1" applyFill="1" applyAlignment="1">
      <alignment horizontal="center"/>
    </xf>
    <xf numFmtId="0" fontId="19" fillId="18" borderId="15" xfId="0" applyFont="1" applyFill="1" applyBorder="1" applyAlignment="1">
      <alignment horizontal="center" vertical="center"/>
    </xf>
    <xf numFmtId="0" fontId="19" fillId="18" borderId="1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4" borderId="3" xfId="0" applyFont="1" applyFill="1" applyBorder="1"/>
    <xf numFmtId="41" fontId="11" fillId="0" borderId="1" xfId="9" applyNumberFormat="1" applyFont="1" applyBorder="1" applyAlignment="1">
      <alignment horizontal="center" wrapText="1"/>
    </xf>
    <xf numFmtId="41" fontId="9" fillId="0" borderId="3" xfId="9" applyNumberFormat="1" applyFont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8" fillId="7" borderId="1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8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8" fillId="5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24" fillId="10" borderId="1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0" fontId="24" fillId="13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3" borderId="31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8" fillId="7" borderId="31" xfId="0" applyFont="1" applyFill="1" applyBorder="1" applyAlignment="1">
      <alignment horizontal="center" vertical="center" wrapText="1"/>
    </xf>
    <xf numFmtId="0" fontId="8" fillId="7" borderId="32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 vertical="center" wrapText="1"/>
    </xf>
    <xf numFmtId="0" fontId="8" fillId="8" borderId="32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9" borderId="32" xfId="0" applyFont="1" applyFill="1" applyBorder="1" applyAlignment="1">
      <alignment horizontal="center" vertical="center" wrapText="1"/>
    </xf>
    <xf numFmtId="0" fontId="10" fillId="9" borderId="40" xfId="0" applyFont="1" applyFill="1" applyBorder="1" applyAlignment="1">
      <alignment horizontal="center" vertical="center" wrapText="1"/>
    </xf>
    <xf numFmtId="0" fontId="8" fillId="10" borderId="31" xfId="0" applyFont="1" applyFill="1" applyBorder="1" applyAlignment="1">
      <alignment horizontal="center" vertical="center" wrapText="1"/>
    </xf>
    <xf numFmtId="0" fontId="8" fillId="10" borderId="32" xfId="0" applyFont="1" applyFill="1" applyBorder="1" applyAlignment="1">
      <alignment horizontal="center" vertical="center" wrapText="1"/>
    </xf>
    <xf numFmtId="0" fontId="8" fillId="10" borderId="41" xfId="0" applyFont="1" applyFill="1" applyBorder="1" applyAlignment="1">
      <alignment horizontal="center" vertical="center" wrapText="1"/>
    </xf>
    <xf numFmtId="0" fontId="8" fillId="13" borderId="37" xfId="0" applyFont="1" applyFill="1" applyBorder="1" applyAlignment="1">
      <alignment horizontal="center" vertical="center" wrapText="1"/>
    </xf>
    <xf numFmtId="0" fontId="8" fillId="13" borderId="38" xfId="0" applyFont="1" applyFill="1" applyBorder="1" applyAlignment="1">
      <alignment horizontal="center" vertical="center" wrapText="1"/>
    </xf>
    <xf numFmtId="0" fontId="8" fillId="13" borderId="39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27" xfId="0" applyFont="1" applyFill="1" applyBorder="1" applyAlignment="1">
      <alignment horizontal="center"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  <xf numFmtId="0" fontId="8" fillId="10" borderId="26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39" xfId="0" applyFont="1" applyBorder="1" applyAlignment="1">
      <alignment horizont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9" fillId="0" borderId="40" xfId="0" applyFont="1" applyBorder="1"/>
    <xf numFmtId="0" fontId="8" fillId="13" borderId="31" xfId="0" applyFont="1" applyFill="1" applyBorder="1" applyAlignment="1">
      <alignment horizontal="center" vertical="center" wrapText="1"/>
    </xf>
    <xf numFmtId="0" fontId="8" fillId="13" borderId="32" xfId="0" applyFont="1" applyFill="1" applyBorder="1" applyAlignment="1">
      <alignment horizontal="center" vertical="center" wrapText="1"/>
    </xf>
    <xf numFmtId="0" fontId="9" fillId="14" borderId="32" xfId="0" applyFont="1" applyFill="1" applyBorder="1"/>
    <xf numFmtId="0" fontId="12" fillId="2" borderId="37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8" fillId="7" borderId="42" xfId="0" applyFont="1" applyFill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0" fontId="8" fillId="8" borderId="42" xfId="0" applyFont="1" applyFill="1" applyBorder="1" applyAlignment="1">
      <alignment horizontal="center" vertical="center" wrapText="1"/>
    </xf>
    <xf numFmtId="0" fontId="8" fillId="8" borderId="43" xfId="0" applyFont="1" applyFill="1" applyBorder="1" applyAlignment="1">
      <alignment horizontal="center" vertical="center" wrapText="1"/>
    </xf>
    <xf numFmtId="0" fontId="10" fillId="9" borderId="42" xfId="0" applyFont="1" applyFill="1" applyBorder="1" applyAlignment="1">
      <alignment horizontal="center" vertical="center" wrapText="1"/>
    </xf>
    <xf numFmtId="0" fontId="10" fillId="9" borderId="43" xfId="0" applyFont="1" applyFill="1" applyBorder="1" applyAlignment="1">
      <alignment horizontal="center" vertical="center" wrapText="1"/>
    </xf>
    <xf numFmtId="0" fontId="10" fillId="9" borderId="44" xfId="0" applyFont="1" applyFill="1" applyBorder="1" applyAlignment="1">
      <alignment horizontal="center" vertical="center" wrapText="1"/>
    </xf>
    <xf numFmtId="0" fontId="8" fillId="10" borderId="42" xfId="0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 wrapText="1"/>
    </xf>
    <xf numFmtId="0" fontId="8" fillId="13" borderId="34" xfId="0" applyFont="1" applyFill="1" applyBorder="1" applyAlignment="1">
      <alignment horizontal="center" vertical="center" wrapText="1"/>
    </xf>
    <xf numFmtId="0" fontId="8" fillId="13" borderId="35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wrapText="1"/>
    </xf>
    <xf numFmtId="0" fontId="11" fillId="0" borderId="47" xfId="0" applyFont="1" applyBorder="1" applyAlignment="1">
      <alignment horizontal="center" wrapText="1"/>
    </xf>
    <xf numFmtId="0" fontId="11" fillId="0" borderId="48" xfId="0" applyFont="1" applyBorder="1" applyAlignment="1">
      <alignment horizont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1" fillId="0" borderId="34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0" fontId="11" fillId="0" borderId="36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" fillId="0" borderId="4" xfId="0" applyFont="1" applyBorder="1"/>
    <xf numFmtId="0" fontId="21" fillId="27" borderId="4" xfId="0" applyFont="1" applyFill="1" applyBorder="1" applyAlignment="1">
      <alignment horizontal="center" vertical="center" wrapText="1"/>
    </xf>
  </cellXfs>
  <cellStyles count="10">
    <cellStyle name="Millares" xfId="2" builtinId="3"/>
    <cellStyle name="Millares [0] 2" xfId="9"/>
    <cellStyle name="Moneda" xfId="3" builtinId="4"/>
    <cellStyle name="Moneda 2" xfId="8"/>
    <cellStyle name="Normal" xfId="0" builtinId="0"/>
    <cellStyle name="Normal 10" xfId="5"/>
    <cellStyle name="Normal 13" xfId="7"/>
    <cellStyle name="Normal 2" xfId="1"/>
    <cellStyle name="Normal 3" xfId="4"/>
    <cellStyle name="Normal 6" xfId="6"/>
  </cellStyles>
  <dxfs count="0"/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showGridLines="0" zoomScale="80" zoomScaleNormal="80" workbookViewId="0">
      <pane xSplit="2" topLeftCell="C1" activePane="topRight" state="frozen"/>
      <selection pane="topRight" activeCell="M17" sqref="M17"/>
    </sheetView>
  </sheetViews>
  <sheetFormatPr baseColWidth="10" defaultRowHeight="14.25" x14ac:dyDescent="0.2"/>
  <cols>
    <col min="2" max="2" width="26.875" bestFit="1" customWidth="1"/>
    <col min="3" max="3" width="18.125" customWidth="1"/>
    <col min="4" max="4" width="19.125" bestFit="1" customWidth="1"/>
    <col min="5" max="5" width="18.125" customWidth="1"/>
    <col min="6" max="6" width="19.125" bestFit="1" customWidth="1"/>
    <col min="7" max="7" width="18.125" customWidth="1"/>
    <col min="8" max="8" width="19.125" bestFit="1" customWidth="1"/>
    <col min="9" max="10" width="18.125" customWidth="1"/>
    <col min="11" max="11" width="17.375" bestFit="1" customWidth="1"/>
    <col min="12" max="12" width="15.75" bestFit="1" customWidth="1"/>
    <col min="13" max="13" width="14" bestFit="1" customWidth="1"/>
    <col min="14" max="14" width="14.375" bestFit="1" customWidth="1"/>
    <col min="15" max="15" width="10.875" bestFit="1" customWidth="1"/>
  </cols>
  <sheetData>
    <row r="2" spans="1:14" ht="20.25" x14ac:dyDescent="0.2">
      <c r="A2" s="206" t="s">
        <v>647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4" ht="15" x14ac:dyDescent="0.25">
      <c r="B3" s="14"/>
      <c r="C3" s="14"/>
      <c r="D3" s="14"/>
      <c r="E3" s="14"/>
      <c r="F3" s="14"/>
      <c r="G3" s="14"/>
      <c r="H3" s="14"/>
      <c r="I3" s="14"/>
      <c r="J3" s="14"/>
    </row>
    <row r="4" spans="1:14" ht="15" x14ac:dyDescent="0.25">
      <c r="A4" s="209" t="s">
        <v>648</v>
      </c>
      <c r="B4" s="209"/>
      <c r="C4" s="143">
        <v>6472</v>
      </c>
      <c r="D4" s="184">
        <f>30*C4</f>
        <v>194160</v>
      </c>
      <c r="E4" s="16"/>
      <c r="F4" s="16"/>
      <c r="G4" s="16"/>
      <c r="H4" s="16"/>
      <c r="I4" s="16"/>
      <c r="J4" s="16"/>
    </row>
    <row r="5" spans="1:14" ht="15" x14ac:dyDescent="0.25">
      <c r="A5" s="209" t="s">
        <v>649</v>
      </c>
      <c r="B5" s="209"/>
      <c r="C5" s="143">
        <v>9446</v>
      </c>
      <c r="D5" s="14"/>
      <c r="E5" s="17"/>
      <c r="F5" s="17"/>
      <c r="G5" s="17"/>
      <c r="H5" s="17"/>
      <c r="I5" s="17"/>
      <c r="J5" s="17"/>
    </row>
    <row r="6" spans="1:14" ht="15" x14ac:dyDescent="0.25">
      <c r="A6" s="209" t="s">
        <v>677</v>
      </c>
      <c r="B6" s="209"/>
      <c r="C6" s="143">
        <v>9446</v>
      </c>
      <c r="D6" s="14"/>
      <c r="F6" s="18"/>
      <c r="G6" s="18"/>
      <c r="H6" s="18"/>
      <c r="I6" s="18"/>
      <c r="J6" s="18"/>
    </row>
    <row r="7" spans="1:14" ht="15" x14ac:dyDescent="0.25">
      <c r="A7" s="209" t="s">
        <v>678</v>
      </c>
      <c r="B7" s="209"/>
      <c r="C7" s="143">
        <v>4529</v>
      </c>
      <c r="D7" s="14"/>
      <c r="E7" s="14"/>
      <c r="F7" s="14"/>
      <c r="G7" s="14"/>
      <c r="H7" s="14"/>
      <c r="I7" s="14"/>
      <c r="J7" s="14"/>
    </row>
    <row r="8" spans="1:14" ht="15" x14ac:dyDescent="0.25">
      <c r="B8" s="14"/>
      <c r="C8" s="14"/>
      <c r="D8" s="14"/>
      <c r="E8" s="14"/>
      <c r="F8" s="14"/>
      <c r="G8" s="14"/>
      <c r="H8" s="14"/>
      <c r="I8" s="14"/>
      <c r="J8" s="14"/>
    </row>
    <row r="9" spans="1:14" x14ac:dyDescent="0.2">
      <c r="K9" s="93"/>
      <c r="L9" s="93"/>
      <c r="M9" s="93"/>
      <c r="N9" s="93"/>
    </row>
    <row r="10" spans="1:14" ht="24" thickBot="1" x14ac:dyDescent="0.25">
      <c r="B10" s="214" t="s">
        <v>662</v>
      </c>
      <c r="C10" s="215"/>
      <c r="D10" s="215"/>
      <c r="E10" s="215"/>
      <c r="F10" s="215"/>
      <c r="G10" s="215"/>
      <c r="H10" s="215"/>
      <c r="I10" s="215"/>
      <c r="J10" s="215"/>
      <c r="K10" s="93"/>
      <c r="L10" s="93"/>
      <c r="M10" s="93"/>
      <c r="N10" s="93"/>
    </row>
    <row r="11" spans="1:14" ht="15.75" thickBot="1" x14ac:dyDescent="0.3">
      <c r="B11" s="50" t="s">
        <v>651</v>
      </c>
      <c r="C11" s="51" t="s">
        <v>652</v>
      </c>
      <c r="D11" s="52" t="s">
        <v>653</v>
      </c>
      <c r="E11" s="51" t="s">
        <v>654</v>
      </c>
      <c r="F11" s="52" t="s">
        <v>653</v>
      </c>
      <c r="G11" s="51" t="s">
        <v>682</v>
      </c>
      <c r="H11" s="52" t="s">
        <v>653</v>
      </c>
      <c r="I11" s="51" t="s">
        <v>684</v>
      </c>
      <c r="J11" s="52" t="s">
        <v>653</v>
      </c>
      <c r="K11" s="199"/>
      <c r="L11" s="199"/>
      <c r="M11" s="199"/>
      <c r="N11" s="199"/>
    </row>
    <row r="12" spans="1:14" x14ac:dyDescent="0.2">
      <c r="B12" s="47" t="s">
        <v>655</v>
      </c>
      <c r="C12" s="58">
        <f>+'APIA '!M69</f>
        <v>9380</v>
      </c>
      <c r="D12" s="49">
        <f>+C12*C$5</f>
        <v>88603480</v>
      </c>
      <c r="E12" s="48">
        <f>+'APIA '!M68</f>
        <v>18450</v>
      </c>
      <c r="F12" s="49">
        <f>+E12*$C$4</f>
        <v>119408400</v>
      </c>
      <c r="G12" s="48" t="s">
        <v>683</v>
      </c>
      <c r="H12" s="49"/>
      <c r="I12" s="48" t="s">
        <v>683</v>
      </c>
      <c r="J12" s="49"/>
      <c r="K12" s="200"/>
      <c r="L12" s="201"/>
      <c r="M12" s="200"/>
      <c r="N12" s="201"/>
    </row>
    <row r="13" spans="1:14" ht="15" x14ac:dyDescent="0.25">
      <c r="B13" s="43" t="s">
        <v>62</v>
      </c>
      <c r="C13" s="59">
        <f>+BALBOA!R43</f>
        <v>0</v>
      </c>
      <c r="D13" s="22">
        <f t="shared" ref="D13:D23" si="0">+C13*C$5</f>
        <v>0</v>
      </c>
      <c r="E13" s="41">
        <f>+BALBOA!R41</f>
        <v>0</v>
      </c>
      <c r="F13" s="22">
        <f t="shared" ref="F13:F23" si="1">+E13*$C$4</f>
        <v>0</v>
      </c>
      <c r="G13" s="41">
        <f>+BALBOA!R42</f>
        <v>0</v>
      </c>
      <c r="H13" s="22">
        <f>+G13*$C$6</f>
        <v>0</v>
      </c>
      <c r="I13" s="41"/>
      <c r="J13" s="22"/>
      <c r="K13" s="202"/>
      <c r="L13" s="201"/>
      <c r="M13" s="200"/>
      <c r="N13" s="203"/>
    </row>
    <row r="14" spans="1:14" x14ac:dyDescent="0.2">
      <c r="B14" s="43" t="s">
        <v>656</v>
      </c>
      <c r="C14" s="59">
        <f>+'BELEN '!M95</f>
        <v>0</v>
      </c>
      <c r="D14" s="22">
        <f t="shared" si="0"/>
        <v>0</v>
      </c>
      <c r="E14" s="41">
        <f>+'BELEN '!M94</f>
        <v>0</v>
      </c>
      <c r="F14" s="22">
        <f t="shared" si="1"/>
        <v>0</v>
      </c>
      <c r="G14" s="41" t="s">
        <v>683</v>
      </c>
      <c r="H14" s="22"/>
      <c r="I14" s="41" t="s">
        <v>683</v>
      </c>
      <c r="J14" s="22"/>
      <c r="K14" s="200"/>
      <c r="L14" s="201"/>
      <c r="M14" s="200"/>
      <c r="N14" s="201"/>
    </row>
    <row r="15" spans="1:14" ht="15" x14ac:dyDescent="0.25">
      <c r="B15" s="43" t="s">
        <v>657</v>
      </c>
      <c r="C15" s="59">
        <f>+'LA CELIA'!M44</f>
        <v>0</v>
      </c>
      <c r="D15" s="22">
        <f t="shared" si="0"/>
        <v>0</v>
      </c>
      <c r="E15" s="41">
        <f>+'LA CELIA'!M43</f>
        <v>0</v>
      </c>
      <c r="F15" s="22">
        <f t="shared" si="1"/>
        <v>0</v>
      </c>
      <c r="G15" s="41" t="s">
        <v>683</v>
      </c>
      <c r="H15" s="22"/>
      <c r="I15" s="41" t="s">
        <v>683</v>
      </c>
      <c r="J15" s="22"/>
      <c r="K15" s="200"/>
      <c r="L15" s="201"/>
      <c r="M15" s="200"/>
      <c r="N15" s="203"/>
    </row>
    <row r="16" spans="1:14" ht="15" x14ac:dyDescent="0.25">
      <c r="B16" s="43" t="s">
        <v>232</v>
      </c>
      <c r="C16" s="59">
        <f>+'LA VIRGINIA'!M43</f>
        <v>0</v>
      </c>
      <c r="D16" s="22">
        <f t="shared" si="0"/>
        <v>0</v>
      </c>
      <c r="E16" s="41">
        <f>+'LA VIRGINIA'!M44</f>
        <v>0</v>
      </c>
      <c r="F16" s="22">
        <f t="shared" si="1"/>
        <v>0</v>
      </c>
      <c r="G16" s="41" t="s">
        <v>683</v>
      </c>
      <c r="H16" s="22"/>
      <c r="I16" s="41" t="s">
        <v>683</v>
      </c>
      <c r="J16" s="22"/>
      <c r="K16" s="200"/>
      <c r="L16" s="201"/>
      <c r="M16" s="200"/>
      <c r="N16" s="203"/>
    </row>
    <row r="17" spans="1:15" x14ac:dyDescent="0.2">
      <c r="B17" s="43" t="s">
        <v>166</v>
      </c>
      <c r="C17" s="59">
        <f>+GUATICA!M68</f>
        <v>0</v>
      </c>
      <c r="D17" s="22">
        <f t="shared" si="0"/>
        <v>0</v>
      </c>
      <c r="E17" s="41">
        <f>+GUATICA!M67</f>
        <v>0</v>
      </c>
      <c r="F17" s="22">
        <f t="shared" si="1"/>
        <v>0</v>
      </c>
      <c r="G17" s="41" t="s">
        <v>683</v>
      </c>
      <c r="H17" s="22"/>
      <c r="I17" s="41" t="s">
        <v>683</v>
      </c>
      <c r="J17" s="22"/>
      <c r="K17" s="200"/>
      <c r="L17" s="201"/>
      <c r="M17" s="200"/>
      <c r="N17" s="201"/>
    </row>
    <row r="18" spans="1:15" ht="14.25" customHeight="1" x14ac:dyDescent="0.25">
      <c r="B18" s="43" t="s">
        <v>658</v>
      </c>
      <c r="C18" s="59">
        <f>+MARSELLA!M67</f>
        <v>0</v>
      </c>
      <c r="D18" s="22">
        <f t="shared" si="0"/>
        <v>0</v>
      </c>
      <c r="E18" s="41">
        <f>+MARSELLA!M66</f>
        <v>0</v>
      </c>
      <c r="F18" s="22">
        <f t="shared" si="1"/>
        <v>0</v>
      </c>
      <c r="G18" s="41">
        <f>+MARSELLA!M68</f>
        <v>0</v>
      </c>
      <c r="H18" s="22">
        <f>+G18*$C$6</f>
        <v>0</v>
      </c>
      <c r="I18" s="41"/>
      <c r="J18" s="22"/>
      <c r="K18" s="200"/>
      <c r="L18" s="201"/>
      <c r="M18" s="200"/>
      <c r="N18" s="203"/>
    </row>
    <row r="19" spans="1:15" ht="14.25" customHeight="1" x14ac:dyDescent="0.2">
      <c r="B19" s="43" t="s">
        <v>289</v>
      </c>
      <c r="C19" s="59">
        <f>+MISTRATO!M110</f>
        <v>0</v>
      </c>
      <c r="D19" s="22">
        <f t="shared" si="0"/>
        <v>0</v>
      </c>
      <c r="E19" s="41">
        <f>+MISTRATO!M109</f>
        <v>0</v>
      </c>
      <c r="F19" s="22">
        <f t="shared" si="1"/>
        <v>0</v>
      </c>
      <c r="G19" s="41">
        <f>+MISTRATO!M111</f>
        <v>0</v>
      </c>
      <c r="H19" s="22">
        <f>+G19*$C$6</f>
        <v>0</v>
      </c>
      <c r="I19" s="41">
        <f>+MISTRATO!M112</f>
        <v>0</v>
      </c>
      <c r="J19" s="22">
        <f>+I19*$C$7</f>
        <v>0</v>
      </c>
      <c r="K19" s="200"/>
      <c r="L19" s="201"/>
      <c r="M19" s="200"/>
      <c r="N19" s="204"/>
    </row>
    <row r="20" spans="1:15" ht="15" customHeight="1" x14ac:dyDescent="0.2">
      <c r="B20" s="43" t="s">
        <v>362</v>
      </c>
      <c r="C20" s="59">
        <f>+'PUEBLO RICO'!R159</f>
        <v>15480</v>
      </c>
      <c r="D20" s="22">
        <f t="shared" si="0"/>
        <v>146224080</v>
      </c>
      <c r="E20" s="41">
        <f>+'PUEBLO RICO'!R158</f>
        <v>11000</v>
      </c>
      <c r="F20" s="22">
        <f t="shared" si="1"/>
        <v>71192000</v>
      </c>
      <c r="G20" s="41">
        <f>+'PUEBLO RICO'!R160</f>
        <v>91000</v>
      </c>
      <c r="H20" s="22">
        <f>+G20*$C$6</f>
        <v>859586000</v>
      </c>
      <c r="I20" s="41">
        <f>+'PUEBLO RICO'!R161</f>
        <v>2120</v>
      </c>
      <c r="J20" s="22">
        <f>+I20*$C$7</f>
        <v>9601480</v>
      </c>
      <c r="K20" s="200"/>
      <c r="L20" s="201"/>
      <c r="M20" s="200"/>
      <c r="N20" s="201"/>
      <c r="O20" s="115"/>
    </row>
    <row r="21" spans="1:15" x14ac:dyDescent="0.2">
      <c r="B21" s="43" t="s">
        <v>458</v>
      </c>
      <c r="C21" s="59">
        <f>+QUINCHIA!M140</f>
        <v>0</v>
      </c>
      <c r="D21" s="22">
        <f>+C21*C$5</f>
        <v>0</v>
      </c>
      <c r="E21" s="41">
        <f>+QUINCHIA!M141</f>
        <v>0</v>
      </c>
      <c r="F21" s="22">
        <f>+E21*$C$4</f>
        <v>0</v>
      </c>
      <c r="G21" s="41" t="s">
        <v>683</v>
      </c>
      <c r="H21" s="22"/>
      <c r="I21" s="41" t="s">
        <v>683</v>
      </c>
      <c r="J21" s="22"/>
      <c r="K21" s="200"/>
      <c r="L21" s="201"/>
      <c r="M21" s="200"/>
      <c r="N21" s="201"/>
    </row>
    <row r="22" spans="1:15" x14ac:dyDescent="0.2">
      <c r="B22" s="43" t="s">
        <v>659</v>
      </c>
      <c r="C22" s="59">
        <f>+'SANTA ROSA'!L115</f>
        <v>0</v>
      </c>
      <c r="D22" s="22">
        <f t="shared" si="0"/>
        <v>0</v>
      </c>
      <c r="E22" s="41">
        <f>+'SANTA ROSA'!L114</f>
        <v>0</v>
      </c>
      <c r="F22" s="22">
        <f t="shared" si="1"/>
        <v>0</v>
      </c>
      <c r="G22" s="41" t="s">
        <v>683</v>
      </c>
      <c r="H22" s="22"/>
      <c r="I22" s="41" t="s">
        <v>683</v>
      </c>
      <c r="J22" s="22"/>
      <c r="K22" s="200"/>
      <c r="L22" s="201"/>
      <c r="M22" s="200"/>
      <c r="N22" s="201"/>
    </row>
    <row r="23" spans="1:15" x14ac:dyDescent="0.2">
      <c r="B23" s="43" t="s">
        <v>617</v>
      </c>
      <c r="C23" s="41">
        <f>+SANTUARIO!M64</f>
        <v>0</v>
      </c>
      <c r="D23" s="22">
        <f t="shared" si="0"/>
        <v>0</v>
      </c>
      <c r="E23" s="41">
        <f>+SANTUARIO!M65</f>
        <v>0</v>
      </c>
      <c r="F23" s="22">
        <f t="shared" si="1"/>
        <v>0</v>
      </c>
      <c r="G23" s="41" t="s">
        <v>683</v>
      </c>
      <c r="H23" s="22"/>
      <c r="I23" s="41" t="s">
        <v>683</v>
      </c>
      <c r="J23" s="22"/>
      <c r="K23" s="200"/>
      <c r="L23" s="201"/>
      <c r="M23" s="200"/>
      <c r="N23" s="201"/>
    </row>
    <row r="24" spans="1:15" ht="15.75" thickBot="1" x14ac:dyDescent="0.3">
      <c r="B24" s="44" t="s">
        <v>650</v>
      </c>
      <c r="C24" s="45">
        <f t="shared" ref="C24:J24" si="2">SUM(C12:C23)</f>
        <v>24860</v>
      </c>
      <c r="D24" s="46">
        <f t="shared" si="2"/>
        <v>234827560</v>
      </c>
      <c r="E24" s="42">
        <f t="shared" si="2"/>
        <v>29450</v>
      </c>
      <c r="F24" s="23">
        <f t="shared" si="2"/>
        <v>190600400</v>
      </c>
      <c r="G24" s="42">
        <f t="shared" si="2"/>
        <v>91000</v>
      </c>
      <c r="H24" s="46">
        <f t="shared" si="2"/>
        <v>859586000</v>
      </c>
      <c r="I24" s="42">
        <f t="shared" si="2"/>
        <v>2120</v>
      </c>
      <c r="J24" s="46">
        <f t="shared" si="2"/>
        <v>9601480</v>
      </c>
      <c r="K24" s="93"/>
      <c r="L24" s="205"/>
      <c r="M24" s="205"/>
      <c r="N24" s="93"/>
    </row>
    <row r="25" spans="1:15" ht="15" x14ac:dyDescent="0.25">
      <c r="E25" s="37" t="s">
        <v>660</v>
      </c>
      <c r="F25" s="24">
        <f>+F24+D24+H24+J24</f>
        <v>1294615440</v>
      </c>
      <c r="G25" s="24"/>
      <c r="H25" s="24"/>
      <c r="I25" s="24"/>
      <c r="J25" s="24"/>
    </row>
    <row r="26" spans="1:15" ht="15" thickBot="1" x14ac:dyDescent="0.25"/>
    <row r="27" spans="1:15" ht="21" thickBot="1" x14ac:dyDescent="0.25">
      <c r="A27" s="210" t="s">
        <v>661</v>
      </c>
      <c r="B27" s="211"/>
      <c r="C27" s="211"/>
      <c r="D27" s="211"/>
      <c r="E27" s="211"/>
      <c r="F27" s="212"/>
      <c r="G27" s="40"/>
      <c r="H27" s="40"/>
      <c r="I27" s="40"/>
      <c r="J27" s="40"/>
    </row>
    <row r="28" spans="1:15" x14ac:dyDescent="0.2">
      <c r="B28" s="19"/>
      <c r="C28" s="19"/>
      <c r="D28" s="19"/>
      <c r="E28" s="19"/>
      <c r="F28" s="19"/>
      <c r="G28" s="19"/>
      <c r="H28" s="19"/>
      <c r="I28" s="19"/>
      <c r="J28" s="19"/>
    </row>
    <row r="29" spans="1:15" x14ac:dyDescent="0.2">
      <c r="B29" t="s">
        <v>615</v>
      </c>
      <c r="C29" s="55">
        <f>+'APIA '!$M$68+BALBOA!$R$41+'BELEN '!$M$94+'LA CELIA'!$M$43+'LA VIRGINIA'!$M$44+GUATICA!$M$67+MARSELLA!$M$66+MISTRATO!$M$109+'PUEBLO RICO'!$R$158+QUINCHIA!$M$141+'SANTA ROSA'!$L$114+SANTUARIO!$M$65</f>
        <v>29450</v>
      </c>
      <c r="D29" s="31"/>
      <c r="E29" s="54"/>
    </row>
    <row r="30" spans="1:15" x14ac:dyDescent="0.2">
      <c r="B30" t="s">
        <v>616</v>
      </c>
      <c r="C30" s="31">
        <f>+'APIA '!$M$69+BALBOA!$R$43+'BELEN '!$M$95+'LA CELIA'!$M$44+'LA VIRGINIA'!$M$43+GUATICA!$M$68+MARSELLA!$M$67+MISTRATO!$M$110+'PUEBLO RICO'!$R$159+QUINCHIA!$M$140+'SANTA ROSA'!$L$115+SANTUARIO!$M$64</f>
        <v>24860</v>
      </c>
      <c r="D30" s="31"/>
      <c r="E30" s="54"/>
      <c r="F30" s="54"/>
    </row>
    <row r="31" spans="1:15" x14ac:dyDescent="0.2">
      <c r="B31" t="s">
        <v>679</v>
      </c>
      <c r="C31" s="31">
        <f>+MARSELLA!$M$68+'PUEBLO RICO'!$R$160+MISTRATO!$M$111+BALBOA!$R$42</f>
        <v>91000</v>
      </c>
      <c r="D31" s="31"/>
      <c r="E31" s="54"/>
    </row>
    <row r="32" spans="1:15" x14ac:dyDescent="0.2">
      <c r="B32" t="s">
        <v>680</v>
      </c>
      <c r="C32" s="31">
        <f>+MISTRATO!$M$112+'PUEBLO RICO'!$R$161</f>
        <v>2120</v>
      </c>
      <c r="D32" s="31"/>
    </row>
    <row r="33" spans="2:10" ht="15" x14ac:dyDescent="0.25">
      <c r="B33" s="32" t="s">
        <v>674</v>
      </c>
      <c r="C33" s="33">
        <f>+C29+C30+C31+C32</f>
        <v>147430</v>
      </c>
    </row>
    <row r="34" spans="2:10" x14ac:dyDescent="0.2">
      <c r="C34" s="15"/>
    </row>
    <row r="35" spans="2:10" ht="15.75" x14ac:dyDescent="0.25">
      <c r="B35" t="s">
        <v>615</v>
      </c>
      <c r="C35" s="15">
        <f>+C29*$C$4</f>
        <v>190600400</v>
      </c>
      <c r="D35" s="20"/>
      <c r="E35" s="34"/>
    </row>
    <row r="36" spans="2:10" x14ac:dyDescent="0.2">
      <c r="B36" t="s">
        <v>675</v>
      </c>
      <c r="C36" s="15">
        <f>+C30*$C$5</f>
        <v>234827560</v>
      </c>
      <c r="D36" s="35"/>
      <c r="E36" s="36"/>
      <c r="F36" s="36"/>
      <c r="G36" s="36"/>
      <c r="H36" s="36"/>
      <c r="I36" s="36"/>
      <c r="J36" s="36"/>
    </row>
    <row r="37" spans="2:10" ht="15" x14ac:dyDescent="0.25">
      <c r="B37" t="s">
        <v>681</v>
      </c>
      <c r="C37" s="21">
        <f>+C31*$C$6</f>
        <v>859586000</v>
      </c>
      <c r="D37" s="20"/>
    </row>
    <row r="38" spans="2:10" x14ac:dyDescent="0.2">
      <c r="B38" t="s">
        <v>680</v>
      </c>
      <c r="C38" s="36">
        <f>+C32*$C$7</f>
        <v>9601480</v>
      </c>
    </row>
    <row r="39" spans="2:10" ht="23.25" x14ac:dyDescent="0.35">
      <c r="B39" s="208" t="s">
        <v>660</v>
      </c>
      <c r="C39" s="208"/>
      <c r="D39" s="213">
        <f>+C35+C36+C37+C38</f>
        <v>1294615440</v>
      </c>
      <c r="E39" s="213"/>
    </row>
    <row r="40" spans="2:10" x14ac:dyDescent="0.2">
      <c r="F40" s="35"/>
      <c r="G40" s="54"/>
    </row>
    <row r="41" spans="2:10" ht="15" x14ac:dyDescent="0.25">
      <c r="B41" t="s">
        <v>676</v>
      </c>
      <c r="C41" s="35">
        <f>+F25-D39</f>
        <v>0</v>
      </c>
      <c r="E41" s="185"/>
      <c r="F41" s="185"/>
    </row>
    <row r="42" spans="2:10" x14ac:dyDescent="0.2">
      <c r="E42" s="70"/>
      <c r="F42" s="70"/>
      <c r="G42" s="115"/>
    </row>
    <row r="43" spans="2:10" x14ac:dyDescent="0.2">
      <c r="E43" s="115"/>
    </row>
    <row r="44" spans="2:10" x14ac:dyDescent="0.2">
      <c r="E44" s="115"/>
    </row>
    <row r="45" spans="2:10" x14ac:dyDescent="0.2">
      <c r="E45" s="115"/>
    </row>
  </sheetData>
  <mergeCells count="9">
    <mergeCell ref="A2:J2"/>
    <mergeCell ref="B39:C39"/>
    <mergeCell ref="A4:B4"/>
    <mergeCell ref="A5:B5"/>
    <mergeCell ref="A27:F27"/>
    <mergeCell ref="A6:B6"/>
    <mergeCell ref="A7:B7"/>
    <mergeCell ref="D39:E39"/>
    <mergeCell ref="B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7"/>
  <sheetViews>
    <sheetView showGridLines="0" tabSelected="1" zoomScale="80" zoomScaleNormal="80" workbookViewId="0">
      <selection activeCell="J36" sqref="J36"/>
    </sheetView>
  </sheetViews>
  <sheetFormatPr baseColWidth="10" defaultColWidth="12.625" defaultRowHeight="15" customHeight="1" x14ac:dyDescent="0.2"/>
  <cols>
    <col min="1" max="1" width="54.125" style="85" bestFit="1" customWidth="1"/>
    <col min="2" max="11" width="11.875" style="85" customWidth="1"/>
    <col min="12" max="12" width="15.125" style="108" customWidth="1"/>
    <col min="13" max="13" width="11.875" style="108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24" ht="25.5" customHeight="1" thickTop="1" thickBot="1" x14ac:dyDescent="0.25">
      <c r="A2" s="235" t="s">
        <v>11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24" ht="17.25" customHeight="1" thickTop="1" thickBot="1" x14ac:dyDescent="0.25">
      <c r="A3" s="86" t="s">
        <v>12</v>
      </c>
      <c r="B3" s="223" t="s">
        <v>13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47"/>
      <c r="O3" s="147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21" t="s">
        <v>5</v>
      </c>
      <c r="M4" s="222"/>
      <c r="N4" s="147"/>
      <c r="O4" s="147"/>
      <c r="P4" s="150"/>
    </row>
    <row r="5" spans="1:24" ht="19.5" thickTop="1" thickBot="1" x14ac:dyDescent="0.3">
      <c r="A5" s="227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105" t="s">
        <v>6</v>
      </c>
      <c r="M5" s="106" t="s">
        <v>7</v>
      </c>
      <c r="N5" s="150"/>
      <c r="O5" s="150"/>
      <c r="P5" s="150"/>
    </row>
    <row r="6" spans="1:24" ht="14.25" customHeight="1" thickTop="1" thickBot="1" x14ac:dyDescent="0.25">
      <c r="A6" s="151" t="s">
        <v>14</v>
      </c>
      <c r="B6" s="158">
        <v>10</v>
      </c>
      <c r="C6" s="158">
        <v>0</v>
      </c>
      <c r="D6" s="159">
        <v>12</v>
      </c>
      <c r="E6" s="159">
        <v>0</v>
      </c>
      <c r="F6" s="160">
        <v>10</v>
      </c>
      <c r="G6" s="160">
        <v>0</v>
      </c>
      <c r="H6" s="161">
        <v>8</v>
      </c>
      <c r="I6" s="161">
        <v>0</v>
      </c>
      <c r="J6" s="156">
        <v>0</v>
      </c>
      <c r="K6" s="156">
        <v>0</v>
      </c>
      <c r="L6" s="173">
        <f t="shared" ref="L6:M23" si="0">+B6+D6+F6+H6+J6</f>
        <v>40</v>
      </c>
      <c r="M6" s="173">
        <f t="shared" si="0"/>
        <v>0</v>
      </c>
      <c r="N6" s="150"/>
      <c r="O6" s="150"/>
      <c r="P6" s="150"/>
    </row>
    <row r="7" spans="1:24" ht="14.25" customHeight="1" thickTop="1" thickBot="1" x14ac:dyDescent="0.25">
      <c r="A7" s="151" t="s">
        <v>20</v>
      </c>
      <c r="B7" s="158">
        <v>40</v>
      </c>
      <c r="C7" s="158">
        <v>0</v>
      </c>
      <c r="D7" s="159">
        <v>48</v>
      </c>
      <c r="E7" s="159">
        <v>0</v>
      </c>
      <c r="F7" s="160">
        <v>40</v>
      </c>
      <c r="G7" s="160">
        <v>0</v>
      </c>
      <c r="H7" s="161">
        <v>32</v>
      </c>
      <c r="I7" s="161">
        <v>0</v>
      </c>
      <c r="J7" s="156">
        <v>0</v>
      </c>
      <c r="K7" s="156">
        <v>0</v>
      </c>
      <c r="L7" s="173">
        <f t="shared" si="0"/>
        <v>160</v>
      </c>
      <c r="M7" s="173">
        <f t="shared" si="0"/>
        <v>0</v>
      </c>
      <c r="N7" s="150"/>
      <c r="O7" s="150"/>
      <c r="P7" s="150"/>
    </row>
    <row r="8" spans="1:24" ht="14.25" customHeight="1" thickTop="1" thickBot="1" x14ac:dyDescent="0.25">
      <c r="A8" s="151" t="s">
        <v>21</v>
      </c>
      <c r="B8" s="158">
        <v>0</v>
      </c>
      <c r="C8" s="158">
        <v>60</v>
      </c>
      <c r="D8" s="159">
        <v>0</v>
      </c>
      <c r="E8" s="159">
        <v>72</v>
      </c>
      <c r="F8" s="160">
        <v>0</v>
      </c>
      <c r="G8" s="160">
        <v>60</v>
      </c>
      <c r="H8" s="161">
        <v>0</v>
      </c>
      <c r="I8" s="161">
        <v>48</v>
      </c>
      <c r="J8" s="156">
        <v>0</v>
      </c>
      <c r="K8" s="156">
        <v>0</v>
      </c>
      <c r="L8" s="173">
        <f t="shared" si="0"/>
        <v>0</v>
      </c>
      <c r="M8" s="173">
        <f t="shared" si="0"/>
        <v>240</v>
      </c>
      <c r="N8" s="150"/>
      <c r="O8" s="150"/>
      <c r="P8" s="150"/>
    </row>
    <row r="9" spans="1:24" ht="14.25" customHeight="1" thickTop="1" thickBot="1" x14ac:dyDescent="0.25">
      <c r="A9" s="151" t="s">
        <v>27</v>
      </c>
      <c r="B9" s="158">
        <v>50</v>
      </c>
      <c r="C9" s="158">
        <v>0</v>
      </c>
      <c r="D9" s="159">
        <v>60</v>
      </c>
      <c r="E9" s="159">
        <v>0</v>
      </c>
      <c r="F9" s="160">
        <v>50</v>
      </c>
      <c r="G9" s="160">
        <v>0</v>
      </c>
      <c r="H9" s="161">
        <v>40</v>
      </c>
      <c r="I9" s="161">
        <v>0</v>
      </c>
      <c r="J9" s="156">
        <v>0</v>
      </c>
      <c r="K9" s="156">
        <v>0</v>
      </c>
      <c r="L9" s="173">
        <f t="shared" si="0"/>
        <v>200</v>
      </c>
      <c r="M9" s="173">
        <f t="shared" si="0"/>
        <v>0</v>
      </c>
      <c r="N9" s="150"/>
      <c r="O9" s="150"/>
      <c r="P9" s="150"/>
    </row>
    <row r="10" spans="1:24" ht="14.25" customHeight="1" thickTop="1" thickBot="1" x14ac:dyDescent="0.25">
      <c r="A10" s="151" t="s">
        <v>24</v>
      </c>
      <c r="B10" s="158">
        <v>30</v>
      </c>
      <c r="C10" s="158">
        <v>0</v>
      </c>
      <c r="D10" s="159">
        <v>36</v>
      </c>
      <c r="E10" s="159">
        <v>0</v>
      </c>
      <c r="F10" s="160">
        <v>30</v>
      </c>
      <c r="G10" s="160">
        <v>0</v>
      </c>
      <c r="H10" s="161">
        <v>24</v>
      </c>
      <c r="I10" s="161">
        <v>0</v>
      </c>
      <c r="J10" s="156">
        <v>0</v>
      </c>
      <c r="K10" s="156">
        <v>0</v>
      </c>
      <c r="L10" s="173">
        <f t="shared" si="0"/>
        <v>120</v>
      </c>
      <c r="M10" s="173">
        <f t="shared" si="0"/>
        <v>0</v>
      </c>
      <c r="N10" s="150"/>
      <c r="O10" s="150"/>
      <c r="P10" s="150"/>
    </row>
    <row r="11" spans="1:24" ht="14.25" customHeight="1" thickTop="1" thickBot="1" x14ac:dyDescent="0.25">
      <c r="A11" s="151" t="s">
        <v>29</v>
      </c>
      <c r="B11" s="158">
        <v>40</v>
      </c>
      <c r="C11" s="158">
        <v>0</v>
      </c>
      <c r="D11" s="159">
        <v>48</v>
      </c>
      <c r="E11" s="159">
        <v>0</v>
      </c>
      <c r="F11" s="160">
        <v>40</v>
      </c>
      <c r="G11" s="160">
        <v>0</v>
      </c>
      <c r="H11" s="161">
        <v>32</v>
      </c>
      <c r="I11" s="161">
        <v>0</v>
      </c>
      <c r="J11" s="156">
        <v>0</v>
      </c>
      <c r="K11" s="156">
        <v>0</v>
      </c>
      <c r="L11" s="173">
        <f t="shared" si="0"/>
        <v>160</v>
      </c>
      <c r="M11" s="173">
        <f t="shared" si="0"/>
        <v>0</v>
      </c>
      <c r="N11" s="150"/>
      <c r="O11" s="150"/>
      <c r="P11" s="150"/>
    </row>
    <row r="12" spans="1:24" ht="14.25" customHeight="1" thickTop="1" thickBot="1" x14ac:dyDescent="0.25">
      <c r="A12" s="151" t="s">
        <v>30</v>
      </c>
      <c r="B12" s="158">
        <v>0</v>
      </c>
      <c r="C12" s="158">
        <v>80</v>
      </c>
      <c r="D12" s="159">
        <v>0</v>
      </c>
      <c r="E12" s="159">
        <v>96</v>
      </c>
      <c r="F12" s="160">
        <v>0</v>
      </c>
      <c r="G12" s="160">
        <v>80</v>
      </c>
      <c r="H12" s="161">
        <v>0</v>
      </c>
      <c r="I12" s="161">
        <v>64</v>
      </c>
      <c r="J12" s="156">
        <v>0</v>
      </c>
      <c r="K12" s="156">
        <v>0</v>
      </c>
      <c r="L12" s="173">
        <f t="shared" si="0"/>
        <v>0</v>
      </c>
      <c r="M12" s="173">
        <f t="shared" si="0"/>
        <v>320</v>
      </c>
      <c r="N12" s="150"/>
      <c r="O12" s="150"/>
      <c r="P12" s="150"/>
    </row>
    <row r="13" spans="1:24" ht="14.25" customHeight="1" thickTop="1" thickBot="1" x14ac:dyDescent="0.25">
      <c r="A13" s="151" t="s">
        <v>31</v>
      </c>
      <c r="B13" s="158">
        <v>80</v>
      </c>
      <c r="C13" s="158">
        <v>0</v>
      </c>
      <c r="D13" s="159">
        <v>96</v>
      </c>
      <c r="E13" s="159">
        <v>0</v>
      </c>
      <c r="F13" s="160">
        <v>80</v>
      </c>
      <c r="G13" s="160">
        <v>0</v>
      </c>
      <c r="H13" s="161">
        <v>64</v>
      </c>
      <c r="I13" s="161">
        <v>0</v>
      </c>
      <c r="J13" s="156">
        <v>0</v>
      </c>
      <c r="K13" s="156">
        <v>0</v>
      </c>
      <c r="L13" s="173">
        <f t="shared" si="0"/>
        <v>320</v>
      </c>
      <c r="M13" s="173">
        <f t="shared" si="0"/>
        <v>0</v>
      </c>
      <c r="N13" s="150"/>
      <c r="O13" s="150"/>
      <c r="P13" s="150"/>
    </row>
    <row r="14" spans="1:24" ht="14.25" customHeight="1" thickTop="1" thickBot="1" x14ac:dyDescent="0.25">
      <c r="A14" s="151" t="s">
        <v>28</v>
      </c>
      <c r="B14" s="158">
        <v>45</v>
      </c>
      <c r="C14" s="158">
        <v>0</v>
      </c>
      <c r="D14" s="159">
        <v>54</v>
      </c>
      <c r="E14" s="159">
        <v>0</v>
      </c>
      <c r="F14" s="160">
        <v>45</v>
      </c>
      <c r="G14" s="160">
        <v>0</v>
      </c>
      <c r="H14" s="161">
        <v>36</v>
      </c>
      <c r="I14" s="161">
        <v>0</v>
      </c>
      <c r="J14" s="156">
        <v>0</v>
      </c>
      <c r="K14" s="156">
        <v>0</v>
      </c>
      <c r="L14" s="173">
        <f t="shared" si="0"/>
        <v>180</v>
      </c>
      <c r="M14" s="173">
        <f t="shared" si="0"/>
        <v>0</v>
      </c>
      <c r="N14" s="150"/>
      <c r="O14" s="150"/>
      <c r="P14" s="150"/>
    </row>
    <row r="15" spans="1:24" ht="14.25" customHeight="1" thickTop="1" thickBot="1" x14ac:dyDescent="0.25">
      <c r="A15" s="151" t="s">
        <v>17</v>
      </c>
      <c r="B15" s="158">
        <v>40</v>
      </c>
      <c r="C15" s="158">
        <v>0</v>
      </c>
      <c r="D15" s="159">
        <v>48</v>
      </c>
      <c r="E15" s="159">
        <v>0</v>
      </c>
      <c r="F15" s="160">
        <v>40</v>
      </c>
      <c r="G15" s="160">
        <v>0</v>
      </c>
      <c r="H15" s="161">
        <v>32</v>
      </c>
      <c r="I15" s="161">
        <v>0</v>
      </c>
      <c r="J15" s="156">
        <v>0</v>
      </c>
      <c r="K15" s="156">
        <v>0</v>
      </c>
      <c r="L15" s="173">
        <f t="shared" si="0"/>
        <v>160</v>
      </c>
      <c r="M15" s="173">
        <f t="shared" si="0"/>
        <v>0</v>
      </c>
      <c r="N15" s="150"/>
      <c r="O15" s="150"/>
      <c r="P15" s="150"/>
    </row>
    <row r="16" spans="1:24" ht="14.25" customHeight="1" thickTop="1" thickBot="1" x14ac:dyDescent="0.25">
      <c r="A16" s="151" t="s">
        <v>16</v>
      </c>
      <c r="B16" s="158">
        <v>155</v>
      </c>
      <c r="C16" s="158">
        <v>0</v>
      </c>
      <c r="D16" s="159">
        <v>186</v>
      </c>
      <c r="E16" s="159">
        <v>0</v>
      </c>
      <c r="F16" s="160">
        <v>155</v>
      </c>
      <c r="G16" s="160">
        <v>0</v>
      </c>
      <c r="H16" s="161">
        <v>124</v>
      </c>
      <c r="I16" s="161">
        <v>0</v>
      </c>
      <c r="J16" s="156">
        <v>0</v>
      </c>
      <c r="K16" s="156">
        <v>0</v>
      </c>
      <c r="L16" s="173">
        <f t="shared" si="0"/>
        <v>620</v>
      </c>
      <c r="M16" s="173">
        <f t="shared" si="0"/>
        <v>0</v>
      </c>
      <c r="N16" s="150"/>
      <c r="O16" s="150"/>
      <c r="P16" s="150"/>
    </row>
    <row r="17" spans="1:19" ht="14.25" customHeight="1" thickTop="1" thickBot="1" x14ac:dyDescent="0.25">
      <c r="A17" s="151" t="s">
        <v>26</v>
      </c>
      <c r="B17" s="158">
        <v>55</v>
      </c>
      <c r="C17" s="158">
        <v>0</v>
      </c>
      <c r="D17" s="159">
        <v>66</v>
      </c>
      <c r="E17" s="159">
        <v>0</v>
      </c>
      <c r="F17" s="160">
        <v>55</v>
      </c>
      <c r="G17" s="160">
        <v>0</v>
      </c>
      <c r="H17" s="161">
        <v>44</v>
      </c>
      <c r="I17" s="161">
        <v>0</v>
      </c>
      <c r="J17" s="156">
        <v>0</v>
      </c>
      <c r="K17" s="156">
        <v>0</v>
      </c>
      <c r="L17" s="173">
        <f t="shared" si="0"/>
        <v>220</v>
      </c>
      <c r="M17" s="173">
        <f t="shared" si="0"/>
        <v>0</v>
      </c>
      <c r="N17" s="150"/>
      <c r="O17" s="150"/>
      <c r="P17" s="150"/>
    </row>
    <row r="18" spans="1:19" ht="14.25" customHeight="1" thickTop="1" thickBot="1" x14ac:dyDescent="0.25">
      <c r="A18" s="151" t="s">
        <v>15</v>
      </c>
      <c r="B18" s="158">
        <v>0</v>
      </c>
      <c r="C18" s="158">
        <v>35</v>
      </c>
      <c r="D18" s="159">
        <v>0</v>
      </c>
      <c r="E18" s="159">
        <v>42</v>
      </c>
      <c r="F18" s="160">
        <v>0</v>
      </c>
      <c r="G18" s="160">
        <v>35</v>
      </c>
      <c r="H18" s="161">
        <v>0</v>
      </c>
      <c r="I18" s="161">
        <v>28</v>
      </c>
      <c r="J18" s="156">
        <v>0</v>
      </c>
      <c r="K18" s="156">
        <v>0</v>
      </c>
      <c r="L18" s="173">
        <f t="shared" si="0"/>
        <v>0</v>
      </c>
      <c r="M18" s="173">
        <f t="shared" si="0"/>
        <v>140</v>
      </c>
      <c r="N18" s="150"/>
      <c r="O18" s="150"/>
      <c r="P18" s="150"/>
    </row>
    <row r="19" spans="1:19" ht="14.25" customHeight="1" thickTop="1" thickBot="1" x14ac:dyDescent="0.25">
      <c r="A19" s="151" t="s">
        <v>23</v>
      </c>
      <c r="B19" s="158">
        <v>0</v>
      </c>
      <c r="C19" s="158">
        <v>0</v>
      </c>
      <c r="D19" s="159">
        <v>0</v>
      </c>
      <c r="E19" s="159">
        <v>0</v>
      </c>
      <c r="F19" s="160">
        <v>0</v>
      </c>
      <c r="G19" s="160">
        <v>0</v>
      </c>
      <c r="H19" s="161">
        <v>0</v>
      </c>
      <c r="I19" s="161">
        <v>0</v>
      </c>
      <c r="J19" s="156">
        <v>0</v>
      </c>
      <c r="K19" s="156">
        <v>0</v>
      </c>
      <c r="L19" s="173">
        <f t="shared" si="0"/>
        <v>0</v>
      </c>
      <c r="M19" s="173">
        <f t="shared" si="0"/>
        <v>0</v>
      </c>
      <c r="N19" s="150"/>
      <c r="O19" s="150"/>
      <c r="P19" s="150"/>
    </row>
    <row r="20" spans="1:19" ht="14.25" customHeight="1" thickTop="1" thickBot="1" x14ac:dyDescent="0.25">
      <c r="A20" s="151" t="s">
        <v>19</v>
      </c>
      <c r="B20" s="158">
        <v>40</v>
      </c>
      <c r="C20" s="158">
        <v>0</v>
      </c>
      <c r="D20" s="159">
        <v>48</v>
      </c>
      <c r="E20" s="159">
        <v>0</v>
      </c>
      <c r="F20" s="160">
        <v>40</v>
      </c>
      <c r="G20" s="160">
        <v>0</v>
      </c>
      <c r="H20" s="161">
        <v>32</v>
      </c>
      <c r="I20" s="161">
        <v>0</v>
      </c>
      <c r="J20" s="156">
        <v>0</v>
      </c>
      <c r="K20" s="156">
        <v>0</v>
      </c>
      <c r="L20" s="173">
        <f t="shared" si="0"/>
        <v>160</v>
      </c>
      <c r="M20" s="173">
        <f t="shared" si="0"/>
        <v>0</v>
      </c>
      <c r="N20" s="150"/>
      <c r="O20" s="150"/>
      <c r="P20" s="150"/>
    </row>
    <row r="21" spans="1:19" ht="14.25" customHeight="1" thickTop="1" thickBot="1" x14ac:dyDescent="0.25">
      <c r="A21" s="151" t="s">
        <v>22</v>
      </c>
      <c r="B21" s="158">
        <v>20</v>
      </c>
      <c r="C21" s="158">
        <v>0</v>
      </c>
      <c r="D21" s="159">
        <v>24</v>
      </c>
      <c r="E21" s="159">
        <v>0</v>
      </c>
      <c r="F21" s="160">
        <v>20</v>
      </c>
      <c r="G21" s="160">
        <v>0</v>
      </c>
      <c r="H21" s="161">
        <v>16</v>
      </c>
      <c r="I21" s="161">
        <v>0</v>
      </c>
      <c r="J21" s="156">
        <v>0</v>
      </c>
      <c r="K21" s="156">
        <v>0</v>
      </c>
      <c r="L21" s="173">
        <f t="shared" si="0"/>
        <v>80</v>
      </c>
      <c r="M21" s="173">
        <f t="shared" si="0"/>
        <v>0</v>
      </c>
      <c r="N21" s="150"/>
      <c r="O21" s="150"/>
      <c r="P21" s="150"/>
    </row>
    <row r="22" spans="1:19" ht="14.25" customHeight="1" thickTop="1" thickBot="1" x14ac:dyDescent="0.25">
      <c r="A22" s="151" t="s">
        <v>25</v>
      </c>
      <c r="B22" s="158">
        <v>85</v>
      </c>
      <c r="C22" s="158">
        <v>0</v>
      </c>
      <c r="D22" s="159">
        <v>102</v>
      </c>
      <c r="E22" s="159">
        <v>0</v>
      </c>
      <c r="F22" s="160">
        <v>85</v>
      </c>
      <c r="G22" s="160">
        <v>0</v>
      </c>
      <c r="H22" s="161">
        <v>68</v>
      </c>
      <c r="I22" s="161">
        <v>0</v>
      </c>
      <c r="J22" s="156">
        <v>0</v>
      </c>
      <c r="K22" s="156">
        <v>0</v>
      </c>
      <c r="L22" s="173">
        <f t="shared" si="0"/>
        <v>340</v>
      </c>
      <c r="M22" s="173">
        <f t="shared" si="0"/>
        <v>0</v>
      </c>
      <c r="N22" s="150"/>
      <c r="O22" s="150"/>
      <c r="P22" s="150"/>
    </row>
    <row r="23" spans="1:19" ht="14.25" customHeight="1" thickTop="1" thickBot="1" x14ac:dyDescent="0.25">
      <c r="A23" s="151" t="s">
        <v>18</v>
      </c>
      <c r="B23" s="158">
        <v>65</v>
      </c>
      <c r="C23" s="158">
        <v>0</v>
      </c>
      <c r="D23" s="159">
        <v>78</v>
      </c>
      <c r="E23" s="159">
        <v>0</v>
      </c>
      <c r="F23" s="160">
        <v>65</v>
      </c>
      <c r="G23" s="160">
        <v>0</v>
      </c>
      <c r="H23" s="161">
        <v>52</v>
      </c>
      <c r="I23" s="161">
        <v>0</v>
      </c>
      <c r="J23" s="156">
        <v>0</v>
      </c>
      <c r="K23" s="156">
        <v>0</v>
      </c>
      <c r="L23" s="173">
        <f t="shared" si="0"/>
        <v>260</v>
      </c>
      <c r="M23" s="173">
        <f t="shared" si="0"/>
        <v>0</v>
      </c>
      <c r="N23" s="93"/>
    </row>
    <row r="24" spans="1:19" ht="26.25" customHeight="1" thickTop="1" thickBot="1" x14ac:dyDescent="0.25">
      <c r="A24" s="216" t="s">
        <v>8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8"/>
      <c r="L24" s="107">
        <f>SUM(L6:L23)</f>
        <v>3020</v>
      </c>
      <c r="M24" s="107">
        <f>SUM(M6:M23)</f>
        <v>700</v>
      </c>
      <c r="N24" s="94"/>
      <c r="O24" s="92"/>
      <c r="P24" s="92"/>
      <c r="Q24" s="92"/>
      <c r="R24" s="92"/>
      <c r="S24" s="92"/>
    </row>
    <row r="25" spans="1:19" ht="14.25" customHeight="1" thickTop="1" thickBot="1" x14ac:dyDescent="0.25"/>
    <row r="26" spans="1:19" ht="14.25" customHeight="1" thickTop="1" thickBot="1" x14ac:dyDescent="0.25">
      <c r="A26" s="86" t="s">
        <v>12</v>
      </c>
      <c r="B26" s="223" t="s">
        <v>32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5"/>
    </row>
    <row r="27" spans="1:19" ht="45.75" customHeight="1" thickTop="1" thickBot="1" x14ac:dyDescent="0.3">
      <c r="A27" s="226" t="s">
        <v>0</v>
      </c>
      <c r="B27" s="228" t="s">
        <v>1</v>
      </c>
      <c r="C27" s="229"/>
      <c r="D27" s="230" t="s">
        <v>2</v>
      </c>
      <c r="E27" s="229"/>
      <c r="F27" s="231" t="s">
        <v>3</v>
      </c>
      <c r="G27" s="229"/>
      <c r="H27" s="232" t="s">
        <v>4</v>
      </c>
      <c r="I27" s="229"/>
      <c r="J27" s="219" t="s">
        <v>9</v>
      </c>
      <c r="K27" s="220"/>
      <c r="L27" s="221" t="s">
        <v>5</v>
      </c>
      <c r="M27" s="222"/>
    </row>
    <row r="28" spans="1:19" ht="16.5" customHeight="1" thickTop="1" thickBot="1" x14ac:dyDescent="0.3">
      <c r="A28" s="227"/>
      <c r="B28" s="87" t="s">
        <v>6</v>
      </c>
      <c r="C28" s="87" t="s">
        <v>7</v>
      </c>
      <c r="D28" s="88" t="s">
        <v>6</v>
      </c>
      <c r="E28" s="88" t="s">
        <v>7</v>
      </c>
      <c r="F28" s="89" t="s">
        <v>6</v>
      </c>
      <c r="G28" s="89" t="s">
        <v>7</v>
      </c>
      <c r="H28" s="90" t="s">
        <v>6</v>
      </c>
      <c r="I28" s="90" t="s">
        <v>7</v>
      </c>
      <c r="J28" s="96" t="s">
        <v>6</v>
      </c>
      <c r="K28" s="96" t="s">
        <v>7</v>
      </c>
      <c r="L28" s="105" t="s">
        <v>6</v>
      </c>
      <c r="M28" s="106" t="s">
        <v>7</v>
      </c>
    </row>
    <row r="29" spans="1:19" ht="14.25" customHeight="1" thickTop="1" thickBot="1" x14ac:dyDescent="0.25">
      <c r="A29" s="151" t="s">
        <v>33</v>
      </c>
      <c r="B29" s="158">
        <v>35</v>
      </c>
      <c r="C29" s="158">
        <v>0</v>
      </c>
      <c r="D29" s="159">
        <v>42</v>
      </c>
      <c r="E29" s="159">
        <v>0</v>
      </c>
      <c r="F29" s="160">
        <v>35</v>
      </c>
      <c r="G29" s="160">
        <v>0</v>
      </c>
      <c r="H29" s="161">
        <v>28</v>
      </c>
      <c r="I29" s="161">
        <v>0</v>
      </c>
      <c r="J29" s="156">
        <v>0</v>
      </c>
      <c r="K29" s="156">
        <v>0</v>
      </c>
      <c r="L29" s="173">
        <f>+B29+D29+F29+H29+J29</f>
        <v>140</v>
      </c>
      <c r="M29" s="173">
        <f>+C29+E29+G29+I29+K29</f>
        <v>0</v>
      </c>
    </row>
    <row r="30" spans="1:19" ht="14.25" customHeight="1" thickTop="1" thickBot="1" x14ac:dyDescent="0.25">
      <c r="A30" s="151" t="s">
        <v>34</v>
      </c>
      <c r="B30" s="158">
        <v>0</v>
      </c>
      <c r="C30" s="158">
        <v>230</v>
      </c>
      <c r="D30" s="159">
        <v>0</v>
      </c>
      <c r="E30" s="159">
        <v>276</v>
      </c>
      <c r="F30" s="160">
        <v>0</v>
      </c>
      <c r="G30" s="160">
        <v>230</v>
      </c>
      <c r="H30" s="161">
        <v>0</v>
      </c>
      <c r="I30" s="161">
        <v>184</v>
      </c>
      <c r="J30" s="156">
        <v>0</v>
      </c>
      <c r="K30" s="156">
        <v>0</v>
      </c>
      <c r="L30" s="173">
        <f t="shared" ref="L30:M43" si="1">+B30+D30+F30+H30+J30</f>
        <v>0</v>
      </c>
      <c r="M30" s="173">
        <f t="shared" si="1"/>
        <v>920</v>
      </c>
    </row>
    <row r="31" spans="1:19" ht="14.25" customHeight="1" thickTop="1" thickBot="1" x14ac:dyDescent="0.25">
      <c r="A31" s="151" t="s">
        <v>35</v>
      </c>
      <c r="B31" s="158">
        <v>24</v>
      </c>
      <c r="C31" s="158">
        <v>0</v>
      </c>
      <c r="D31" s="159">
        <v>36</v>
      </c>
      <c r="E31" s="159">
        <v>0</v>
      </c>
      <c r="F31" s="160">
        <v>30</v>
      </c>
      <c r="G31" s="160">
        <v>0</v>
      </c>
      <c r="H31" s="161">
        <v>24</v>
      </c>
      <c r="I31" s="161">
        <v>0</v>
      </c>
      <c r="J31" s="156">
        <v>0</v>
      </c>
      <c r="K31" s="156">
        <v>0</v>
      </c>
      <c r="L31" s="173">
        <f t="shared" si="1"/>
        <v>114</v>
      </c>
      <c r="M31" s="173">
        <f t="shared" si="1"/>
        <v>0</v>
      </c>
    </row>
    <row r="32" spans="1:19" ht="14.25" customHeight="1" thickTop="1" thickBot="1" x14ac:dyDescent="0.25">
      <c r="A32" s="151" t="s">
        <v>36</v>
      </c>
      <c r="B32" s="158">
        <v>0</v>
      </c>
      <c r="C32" s="158">
        <v>0</v>
      </c>
      <c r="D32" s="159">
        <v>0</v>
      </c>
      <c r="E32" s="159">
        <v>0</v>
      </c>
      <c r="F32" s="160">
        <v>0</v>
      </c>
      <c r="G32" s="160">
        <v>0</v>
      </c>
      <c r="H32" s="161">
        <v>0</v>
      </c>
      <c r="I32" s="161">
        <v>0</v>
      </c>
      <c r="J32" s="156">
        <v>0</v>
      </c>
      <c r="K32" s="156">
        <v>0</v>
      </c>
      <c r="L32" s="173">
        <f t="shared" si="1"/>
        <v>0</v>
      </c>
      <c r="M32" s="173">
        <f t="shared" si="1"/>
        <v>0</v>
      </c>
    </row>
    <row r="33" spans="1:13" ht="14.25" customHeight="1" thickTop="1" thickBot="1" x14ac:dyDescent="0.25">
      <c r="A33" s="151" t="s">
        <v>37</v>
      </c>
      <c r="B33" s="158">
        <v>0</v>
      </c>
      <c r="C33" s="158">
        <v>150</v>
      </c>
      <c r="D33" s="159">
        <v>0</v>
      </c>
      <c r="E33" s="159">
        <v>180</v>
      </c>
      <c r="F33" s="160">
        <v>0</v>
      </c>
      <c r="G33" s="160">
        <v>150</v>
      </c>
      <c r="H33" s="161">
        <v>0</v>
      </c>
      <c r="I33" s="161">
        <v>120</v>
      </c>
      <c r="J33" s="156">
        <v>0</v>
      </c>
      <c r="K33" s="156">
        <v>0</v>
      </c>
      <c r="L33" s="173">
        <f t="shared" si="1"/>
        <v>0</v>
      </c>
      <c r="M33" s="173">
        <f t="shared" si="1"/>
        <v>600</v>
      </c>
    </row>
    <row r="34" spans="1:13" ht="14.25" customHeight="1" thickTop="1" thickBot="1" x14ac:dyDescent="0.25">
      <c r="A34" s="151" t="s">
        <v>38</v>
      </c>
      <c r="B34" s="158">
        <v>0</v>
      </c>
      <c r="C34" s="158">
        <v>70</v>
      </c>
      <c r="D34" s="159">
        <v>0</v>
      </c>
      <c r="E34" s="159">
        <v>84</v>
      </c>
      <c r="F34" s="160">
        <v>0</v>
      </c>
      <c r="G34" s="160">
        <v>70</v>
      </c>
      <c r="H34" s="161">
        <v>0</v>
      </c>
      <c r="I34" s="161">
        <v>56</v>
      </c>
      <c r="J34" s="156">
        <v>0</v>
      </c>
      <c r="K34" s="156">
        <v>0</v>
      </c>
      <c r="L34" s="173">
        <f t="shared" si="1"/>
        <v>0</v>
      </c>
      <c r="M34" s="173">
        <f t="shared" si="1"/>
        <v>280</v>
      </c>
    </row>
    <row r="35" spans="1:13" ht="14.25" customHeight="1" thickTop="1" thickBot="1" x14ac:dyDescent="0.25">
      <c r="A35" s="151" t="s">
        <v>39</v>
      </c>
      <c r="B35" s="158">
        <v>28</v>
      </c>
      <c r="C35" s="158">
        <v>0</v>
      </c>
      <c r="D35" s="159">
        <v>42</v>
      </c>
      <c r="E35" s="159">
        <v>0</v>
      </c>
      <c r="F35" s="160">
        <v>35</v>
      </c>
      <c r="G35" s="160">
        <v>0</v>
      </c>
      <c r="H35" s="161">
        <v>36</v>
      </c>
      <c r="I35" s="161">
        <v>0</v>
      </c>
      <c r="J35" s="156">
        <v>0</v>
      </c>
      <c r="K35" s="156">
        <v>0</v>
      </c>
      <c r="L35" s="173">
        <f t="shared" si="1"/>
        <v>141</v>
      </c>
      <c r="M35" s="173">
        <f t="shared" si="1"/>
        <v>0</v>
      </c>
    </row>
    <row r="36" spans="1:13" ht="14.25" customHeight="1" thickTop="1" thickBot="1" x14ac:dyDescent="0.25">
      <c r="A36" s="151" t="s">
        <v>40</v>
      </c>
      <c r="B36" s="158">
        <v>32</v>
      </c>
      <c r="C36" s="158">
        <v>0</v>
      </c>
      <c r="D36" s="159">
        <v>48</v>
      </c>
      <c r="E36" s="159">
        <v>0</v>
      </c>
      <c r="F36" s="160">
        <v>40</v>
      </c>
      <c r="G36" s="160">
        <v>0</v>
      </c>
      <c r="H36" s="161">
        <v>32</v>
      </c>
      <c r="I36" s="161">
        <v>0</v>
      </c>
      <c r="J36" s="156">
        <v>0</v>
      </c>
      <c r="K36" s="156">
        <v>0</v>
      </c>
      <c r="L36" s="173">
        <f t="shared" si="1"/>
        <v>152</v>
      </c>
      <c r="M36" s="173">
        <f t="shared" si="1"/>
        <v>0</v>
      </c>
    </row>
    <row r="37" spans="1:13" ht="14.25" customHeight="1" thickTop="1" thickBot="1" x14ac:dyDescent="0.25">
      <c r="A37" s="151" t="s">
        <v>41</v>
      </c>
      <c r="B37" s="158">
        <v>25</v>
      </c>
      <c r="C37" s="158">
        <v>0</v>
      </c>
      <c r="D37" s="159">
        <v>30</v>
      </c>
      <c r="E37" s="159">
        <v>0</v>
      </c>
      <c r="F37" s="160">
        <v>25</v>
      </c>
      <c r="G37" s="160">
        <v>0</v>
      </c>
      <c r="H37" s="161">
        <v>20</v>
      </c>
      <c r="I37" s="161">
        <v>0</v>
      </c>
      <c r="J37" s="156">
        <v>0</v>
      </c>
      <c r="K37" s="156">
        <v>0</v>
      </c>
      <c r="L37" s="173">
        <f t="shared" si="1"/>
        <v>100</v>
      </c>
      <c r="M37" s="173">
        <f t="shared" si="1"/>
        <v>0</v>
      </c>
    </row>
    <row r="38" spans="1:13" ht="14.25" customHeight="1" thickTop="1" thickBot="1" x14ac:dyDescent="0.25">
      <c r="A38" s="151" t="s">
        <v>42</v>
      </c>
      <c r="B38" s="158">
        <v>12</v>
      </c>
      <c r="C38" s="158">
        <v>0</v>
      </c>
      <c r="D38" s="159">
        <v>18</v>
      </c>
      <c r="E38" s="159">
        <v>0</v>
      </c>
      <c r="F38" s="160">
        <v>15</v>
      </c>
      <c r="G38" s="160">
        <v>0</v>
      </c>
      <c r="H38" s="161">
        <v>12</v>
      </c>
      <c r="I38" s="161">
        <v>0</v>
      </c>
      <c r="J38" s="156">
        <v>0</v>
      </c>
      <c r="K38" s="156">
        <v>0</v>
      </c>
      <c r="L38" s="173">
        <f t="shared" si="1"/>
        <v>57</v>
      </c>
      <c r="M38" s="173">
        <f t="shared" si="1"/>
        <v>0</v>
      </c>
    </row>
    <row r="39" spans="1:13" ht="14.25" customHeight="1" thickTop="1" thickBot="1" x14ac:dyDescent="0.25">
      <c r="A39" s="151" t="s">
        <v>43</v>
      </c>
      <c r="B39" s="158">
        <v>24</v>
      </c>
      <c r="C39" s="158">
        <v>0</v>
      </c>
      <c r="D39" s="159">
        <v>36</v>
      </c>
      <c r="E39" s="159">
        <v>0</v>
      </c>
      <c r="F39" s="160">
        <v>30</v>
      </c>
      <c r="G39" s="160">
        <v>0</v>
      </c>
      <c r="H39" s="161">
        <v>24</v>
      </c>
      <c r="I39" s="161">
        <v>0</v>
      </c>
      <c r="J39" s="156">
        <v>0</v>
      </c>
      <c r="K39" s="156">
        <v>0</v>
      </c>
      <c r="L39" s="173">
        <f t="shared" si="1"/>
        <v>114</v>
      </c>
      <c r="M39" s="173">
        <f t="shared" si="1"/>
        <v>0</v>
      </c>
    </row>
    <row r="40" spans="1:13" ht="14.25" customHeight="1" thickTop="1" thickBot="1" x14ac:dyDescent="0.25">
      <c r="A40" s="151" t="s">
        <v>44</v>
      </c>
      <c r="B40" s="158">
        <v>20</v>
      </c>
      <c r="C40" s="158">
        <v>0</v>
      </c>
      <c r="D40" s="159">
        <v>24</v>
      </c>
      <c r="E40" s="159">
        <v>0</v>
      </c>
      <c r="F40" s="160">
        <v>20</v>
      </c>
      <c r="G40" s="160">
        <v>0</v>
      </c>
      <c r="H40" s="161">
        <v>16</v>
      </c>
      <c r="I40" s="161">
        <v>0</v>
      </c>
      <c r="J40" s="156">
        <v>0</v>
      </c>
      <c r="K40" s="156">
        <v>0</v>
      </c>
      <c r="L40" s="173">
        <f t="shared" si="1"/>
        <v>80</v>
      </c>
      <c r="M40" s="173">
        <f t="shared" si="1"/>
        <v>0</v>
      </c>
    </row>
    <row r="41" spans="1:13" ht="14.25" customHeight="1" thickTop="1" thickBot="1" x14ac:dyDescent="0.25">
      <c r="A41" s="151" t="s">
        <v>45</v>
      </c>
      <c r="B41" s="158">
        <v>20</v>
      </c>
      <c r="C41" s="158">
        <v>0</v>
      </c>
      <c r="D41" s="159">
        <v>30</v>
      </c>
      <c r="E41" s="159">
        <v>0</v>
      </c>
      <c r="F41" s="160">
        <v>25</v>
      </c>
      <c r="G41" s="160">
        <v>0</v>
      </c>
      <c r="H41" s="161">
        <v>20</v>
      </c>
      <c r="I41" s="161">
        <v>0</v>
      </c>
      <c r="J41" s="156">
        <v>0</v>
      </c>
      <c r="K41" s="156">
        <v>0</v>
      </c>
      <c r="L41" s="173">
        <f t="shared" si="1"/>
        <v>95</v>
      </c>
      <c r="M41" s="173">
        <f t="shared" si="1"/>
        <v>0</v>
      </c>
    </row>
    <row r="42" spans="1:13" ht="14.25" customHeight="1" thickTop="1" thickBot="1" x14ac:dyDescent="0.25">
      <c r="A42" s="151" t="s">
        <v>46</v>
      </c>
      <c r="B42" s="158">
        <v>100</v>
      </c>
      <c r="C42" s="158">
        <v>0</v>
      </c>
      <c r="D42" s="159">
        <v>120</v>
      </c>
      <c r="E42" s="159">
        <v>0</v>
      </c>
      <c r="F42" s="160">
        <v>100</v>
      </c>
      <c r="G42" s="160">
        <v>0</v>
      </c>
      <c r="H42" s="161">
        <v>72</v>
      </c>
      <c r="I42" s="161">
        <v>0</v>
      </c>
      <c r="J42" s="156">
        <v>0</v>
      </c>
      <c r="K42" s="156">
        <v>0</v>
      </c>
      <c r="L42" s="173">
        <f t="shared" si="1"/>
        <v>392</v>
      </c>
      <c r="M42" s="173">
        <f t="shared" si="1"/>
        <v>0</v>
      </c>
    </row>
    <row r="43" spans="1:13" ht="14.25" customHeight="1" thickTop="1" thickBot="1" x14ac:dyDescent="0.25">
      <c r="A43" s="151" t="s">
        <v>47</v>
      </c>
      <c r="B43" s="158">
        <v>30</v>
      </c>
      <c r="C43" s="158">
        <v>0</v>
      </c>
      <c r="D43" s="159">
        <v>36</v>
      </c>
      <c r="E43" s="159">
        <v>0</v>
      </c>
      <c r="F43" s="160">
        <v>30</v>
      </c>
      <c r="G43" s="160">
        <v>0</v>
      </c>
      <c r="H43" s="161">
        <v>24</v>
      </c>
      <c r="I43" s="161">
        <v>0</v>
      </c>
      <c r="J43" s="156">
        <v>0</v>
      </c>
      <c r="K43" s="156">
        <v>0</v>
      </c>
      <c r="L43" s="173">
        <f t="shared" si="1"/>
        <v>120</v>
      </c>
      <c r="M43" s="173">
        <f t="shared" si="1"/>
        <v>0</v>
      </c>
    </row>
    <row r="44" spans="1:13" ht="14.25" customHeight="1" thickTop="1" thickBot="1" x14ac:dyDescent="0.25">
      <c r="A44" s="151" t="s">
        <v>48</v>
      </c>
      <c r="B44" s="158">
        <v>0</v>
      </c>
      <c r="C44" s="158">
        <v>285</v>
      </c>
      <c r="D44" s="159">
        <v>0</v>
      </c>
      <c r="E44" s="159">
        <v>342</v>
      </c>
      <c r="F44" s="160">
        <v>0</v>
      </c>
      <c r="G44" s="160">
        <v>285</v>
      </c>
      <c r="H44" s="161">
        <v>0</v>
      </c>
      <c r="I44" s="161">
        <v>228</v>
      </c>
      <c r="J44" s="156">
        <v>0</v>
      </c>
      <c r="K44" s="156">
        <v>0</v>
      </c>
      <c r="L44" s="173">
        <f>+B44+D44+F44+H44+J44</f>
        <v>0</v>
      </c>
      <c r="M44" s="173">
        <f>+C44+E44+G44+I44+K44</f>
        <v>1140</v>
      </c>
    </row>
    <row r="45" spans="1:13" ht="14.25" customHeight="1" thickTop="1" thickBot="1" x14ac:dyDescent="0.25">
      <c r="A45" s="216" t="s">
        <v>8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8"/>
      <c r="L45" s="107">
        <f>SUM(L29:L44)</f>
        <v>1505</v>
      </c>
      <c r="M45" s="107">
        <f>SUM(M29:M44)</f>
        <v>2940</v>
      </c>
    </row>
    <row r="46" spans="1:13" ht="14.25" customHeight="1" thickTop="1" thickBot="1" x14ac:dyDescent="0.25"/>
    <row r="47" spans="1:13" ht="14.25" customHeight="1" thickTop="1" thickBot="1" x14ac:dyDescent="0.25">
      <c r="A47" s="86" t="s">
        <v>12</v>
      </c>
      <c r="B47" s="223" t="s">
        <v>49</v>
      </c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5"/>
    </row>
    <row r="48" spans="1:13" ht="40.5" customHeight="1" thickTop="1" thickBot="1" x14ac:dyDescent="0.3">
      <c r="A48" s="226" t="s">
        <v>0</v>
      </c>
      <c r="B48" s="228" t="s">
        <v>1</v>
      </c>
      <c r="C48" s="229"/>
      <c r="D48" s="230" t="s">
        <v>2</v>
      </c>
      <c r="E48" s="229"/>
      <c r="F48" s="231" t="s">
        <v>3</v>
      </c>
      <c r="G48" s="229"/>
      <c r="H48" s="232" t="s">
        <v>4</v>
      </c>
      <c r="I48" s="229"/>
      <c r="J48" s="219" t="s">
        <v>9</v>
      </c>
      <c r="K48" s="220"/>
      <c r="L48" s="221" t="s">
        <v>5</v>
      </c>
      <c r="M48" s="222"/>
    </row>
    <row r="49" spans="1:13" ht="18" customHeight="1" thickTop="1" thickBot="1" x14ac:dyDescent="0.3">
      <c r="A49" s="227"/>
      <c r="B49" s="87" t="s">
        <v>6</v>
      </c>
      <c r="C49" s="87" t="s">
        <v>7</v>
      </c>
      <c r="D49" s="88" t="s">
        <v>6</v>
      </c>
      <c r="E49" s="88" t="s">
        <v>7</v>
      </c>
      <c r="F49" s="89" t="s">
        <v>6</v>
      </c>
      <c r="G49" s="89" t="s">
        <v>7</v>
      </c>
      <c r="H49" s="90" t="s">
        <v>6</v>
      </c>
      <c r="I49" s="90" t="s">
        <v>7</v>
      </c>
      <c r="J49" s="96" t="s">
        <v>6</v>
      </c>
      <c r="K49" s="96" t="s">
        <v>7</v>
      </c>
      <c r="L49" s="105" t="s">
        <v>6</v>
      </c>
      <c r="M49" s="106" t="s">
        <v>7</v>
      </c>
    </row>
    <row r="50" spans="1:13" ht="14.25" customHeight="1" thickTop="1" thickBot="1" x14ac:dyDescent="0.25">
      <c r="A50" s="151" t="s">
        <v>50</v>
      </c>
      <c r="B50" s="158">
        <v>405</v>
      </c>
      <c r="C50" s="158">
        <v>0</v>
      </c>
      <c r="D50" s="159">
        <v>486</v>
      </c>
      <c r="E50" s="159">
        <v>0</v>
      </c>
      <c r="F50" s="160">
        <v>405</v>
      </c>
      <c r="G50" s="160">
        <v>0</v>
      </c>
      <c r="H50" s="161">
        <v>324</v>
      </c>
      <c r="I50" s="161">
        <v>0</v>
      </c>
      <c r="J50" s="156">
        <v>0</v>
      </c>
      <c r="K50" s="156">
        <v>0</v>
      </c>
      <c r="L50" s="173">
        <f>+B50+D50+F50+H50+J50</f>
        <v>1620</v>
      </c>
      <c r="M50" s="173">
        <f>+C50+E50+G50+I50+K50</f>
        <v>0</v>
      </c>
    </row>
    <row r="51" spans="1:13" ht="14.25" customHeight="1" thickTop="1" thickBot="1" x14ac:dyDescent="0.25">
      <c r="A51" s="151" t="s">
        <v>52</v>
      </c>
      <c r="B51" s="158">
        <v>520</v>
      </c>
      <c r="C51" s="158">
        <v>755</v>
      </c>
      <c r="D51" s="159">
        <v>624</v>
      </c>
      <c r="E51" s="159">
        <v>906</v>
      </c>
      <c r="F51" s="160">
        <v>520</v>
      </c>
      <c r="G51" s="160">
        <v>755</v>
      </c>
      <c r="H51" s="161">
        <v>416</v>
      </c>
      <c r="I51" s="161">
        <v>604</v>
      </c>
      <c r="J51" s="156">
        <v>0</v>
      </c>
      <c r="K51" s="156">
        <v>0</v>
      </c>
      <c r="L51" s="173">
        <f t="shared" ref="L51:M54" si="2">+B51+D51+F51+H51+J51</f>
        <v>2080</v>
      </c>
      <c r="M51" s="173">
        <f t="shared" si="2"/>
        <v>3020</v>
      </c>
    </row>
    <row r="52" spans="1:13" ht="14.25" customHeight="1" thickTop="1" thickBot="1" x14ac:dyDescent="0.25">
      <c r="A52" s="151" t="s">
        <v>54</v>
      </c>
      <c r="B52" s="158">
        <v>0</v>
      </c>
      <c r="C52" s="158">
        <v>125</v>
      </c>
      <c r="D52" s="159">
        <v>0</v>
      </c>
      <c r="E52" s="159">
        <v>150</v>
      </c>
      <c r="F52" s="160">
        <v>0</v>
      </c>
      <c r="G52" s="160">
        <v>125</v>
      </c>
      <c r="H52" s="161">
        <v>0</v>
      </c>
      <c r="I52" s="161">
        <v>100</v>
      </c>
      <c r="J52" s="156">
        <v>0</v>
      </c>
      <c r="K52" s="156">
        <v>0</v>
      </c>
      <c r="L52" s="173">
        <f t="shared" si="2"/>
        <v>0</v>
      </c>
      <c r="M52" s="173">
        <f t="shared" si="2"/>
        <v>500</v>
      </c>
    </row>
    <row r="53" spans="1:13" ht="14.25" customHeight="1" thickTop="1" thickBot="1" x14ac:dyDescent="0.25">
      <c r="A53" s="151" t="s">
        <v>51</v>
      </c>
      <c r="B53" s="158">
        <v>0</v>
      </c>
      <c r="C53" s="158">
        <v>165</v>
      </c>
      <c r="D53" s="159">
        <v>0</v>
      </c>
      <c r="E53" s="159">
        <v>198</v>
      </c>
      <c r="F53" s="160">
        <v>0</v>
      </c>
      <c r="G53" s="160">
        <v>165</v>
      </c>
      <c r="H53" s="161">
        <v>0</v>
      </c>
      <c r="I53" s="161">
        <v>132</v>
      </c>
      <c r="J53" s="156">
        <v>0</v>
      </c>
      <c r="K53" s="156">
        <v>0</v>
      </c>
      <c r="L53" s="173">
        <f t="shared" si="2"/>
        <v>0</v>
      </c>
      <c r="M53" s="173">
        <f t="shared" si="2"/>
        <v>660</v>
      </c>
    </row>
    <row r="54" spans="1:13" ht="14.25" customHeight="1" thickTop="1" thickBot="1" x14ac:dyDescent="0.25">
      <c r="A54" s="151" t="s">
        <v>53</v>
      </c>
      <c r="B54" s="158">
        <v>420</v>
      </c>
      <c r="C54" s="158">
        <v>0</v>
      </c>
      <c r="D54" s="159">
        <v>504</v>
      </c>
      <c r="E54" s="159">
        <v>0</v>
      </c>
      <c r="F54" s="160">
        <v>420</v>
      </c>
      <c r="G54" s="160">
        <v>0</v>
      </c>
      <c r="H54" s="161">
        <v>336</v>
      </c>
      <c r="I54" s="161">
        <v>0</v>
      </c>
      <c r="J54" s="156">
        <v>0</v>
      </c>
      <c r="K54" s="156">
        <v>0</v>
      </c>
      <c r="L54" s="173">
        <f>+B54+D54+F54+H54+J54</f>
        <v>1680</v>
      </c>
      <c r="M54" s="173">
        <f t="shared" si="2"/>
        <v>0</v>
      </c>
    </row>
    <row r="55" spans="1:13" ht="14.25" customHeight="1" thickTop="1" thickBot="1" x14ac:dyDescent="0.25">
      <c r="A55" s="216" t="s">
        <v>8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8"/>
      <c r="L55" s="109">
        <f>SUM(L50:L54)</f>
        <v>5380</v>
      </c>
      <c r="M55" s="109">
        <f>SUM(M50:M54)</f>
        <v>4180</v>
      </c>
    </row>
    <row r="56" spans="1:13" ht="14.25" customHeight="1" thickTop="1" thickBot="1" x14ac:dyDescent="0.25"/>
    <row r="57" spans="1:13" ht="14.25" customHeight="1" thickTop="1" thickBot="1" x14ac:dyDescent="0.25">
      <c r="A57" s="86" t="s">
        <v>12</v>
      </c>
      <c r="B57" s="223" t="s">
        <v>55</v>
      </c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5"/>
    </row>
    <row r="58" spans="1:13" ht="45.75" customHeight="1" thickTop="1" thickBot="1" x14ac:dyDescent="0.3">
      <c r="A58" s="226" t="s">
        <v>0</v>
      </c>
      <c r="B58" s="228" t="s">
        <v>1</v>
      </c>
      <c r="C58" s="229"/>
      <c r="D58" s="230" t="s">
        <v>2</v>
      </c>
      <c r="E58" s="229"/>
      <c r="F58" s="231" t="s">
        <v>3</v>
      </c>
      <c r="G58" s="229"/>
      <c r="H58" s="232" t="s">
        <v>4</v>
      </c>
      <c r="I58" s="229"/>
      <c r="J58" s="219" t="s">
        <v>9</v>
      </c>
      <c r="K58" s="220"/>
      <c r="L58" s="221" t="s">
        <v>5</v>
      </c>
      <c r="M58" s="222"/>
    </row>
    <row r="59" spans="1:13" ht="21" customHeight="1" thickTop="1" thickBot="1" x14ac:dyDescent="0.3">
      <c r="A59" s="227"/>
      <c r="B59" s="87" t="s">
        <v>6</v>
      </c>
      <c r="C59" s="87" t="s">
        <v>7</v>
      </c>
      <c r="D59" s="88" t="s">
        <v>6</v>
      </c>
      <c r="E59" s="88" t="s">
        <v>7</v>
      </c>
      <c r="F59" s="89" t="s">
        <v>6</v>
      </c>
      <c r="G59" s="89" t="s">
        <v>7</v>
      </c>
      <c r="H59" s="90" t="s">
        <v>6</v>
      </c>
      <c r="I59" s="90" t="s">
        <v>7</v>
      </c>
      <c r="J59" s="96" t="s">
        <v>6</v>
      </c>
      <c r="K59" s="96" t="s">
        <v>7</v>
      </c>
      <c r="L59" s="105" t="s">
        <v>6</v>
      </c>
      <c r="M59" s="106" t="s">
        <v>7</v>
      </c>
    </row>
    <row r="60" spans="1:13" ht="14.25" customHeight="1" thickTop="1" thickBot="1" x14ac:dyDescent="0.25">
      <c r="A60" s="151" t="s">
        <v>60</v>
      </c>
      <c r="B60" s="158">
        <v>60</v>
      </c>
      <c r="C60" s="158">
        <v>0</v>
      </c>
      <c r="D60" s="159">
        <v>90</v>
      </c>
      <c r="E60" s="159">
        <v>0</v>
      </c>
      <c r="F60" s="160">
        <v>75</v>
      </c>
      <c r="G60" s="160">
        <v>0</v>
      </c>
      <c r="H60" s="161">
        <v>60</v>
      </c>
      <c r="I60" s="161">
        <v>0</v>
      </c>
      <c r="J60" s="156">
        <v>0</v>
      </c>
      <c r="K60" s="156">
        <v>0</v>
      </c>
      <c r="L60" s="173">
        <f t="shared" ref="L60:M65" si="3">+B60+D60+F60+H60+J60</f>
        <v>285</v>
      </c>
      <c r="M60" s="173">
        <f t="shared" si="3"/>
        <v>0</v>
      </c>
    </row>
    <row r="61" spans="1:13" ht="14.25" customHeight="1" thickTop="1" thickBot="1" x14ac:dyDescent="0.25">
      <c r="A61" s="151" t="s">
        <v>61</v>
      </c>
      <c r="B61" s="158">
        <v>0</v>
      </c>
      <c r="C61" s="158">
        <v>100</v>
      </c>
      <c r="D61" s="159">
        <v>0</v>
      </c>
      <c r="E61" s="159">
        <v>120</v>
      </c>
      <c r="F61" s="160">
        <v>0</v>
      </c>
      <c r="G61" s="160">
        <v>100</v>
      </c>
      <c r="H61" s="161">
        <v>0</v>
      </c>
      <c r="I61" s="161">
        <v>80</v>
      </c>
      <c r="J61" s="156">
        <v>0</v>
      </c>
      <c r="K61" s="156">
        <v>0</v>
      </c>
      <c r="L61" s="173">
        <f t="shared" si="3"/>
        <v>0</v>
      </c>
      <c r="M61" s="173">
        <f t="shared" si="3"/>
        <v>400</v>
      </c>
    </row>
    <row r="62" spans="1:13" ht="14.25" customHeight="1" thickTop="1" thickBot="1" x14ac:dyDescent="0.25">
      <c r="A62" s="151" t="s">
        <v>56</v>
      </c>
      <c r="B62" s="158">
        <v>0</v>
      </c>
      <c r="C62" s="158">
        <v>140</v>
      </c>
      <c r="D62" s="159">
        <v>0</v>
      </c>
      <c r="E62" s="159">
        <v>168</v>
      </c>
      <c r="F62" s="160">
        <v>0</v>
      </c>
      <c r="G62" s="160">
        <v>140</v>
      </c>
      <c r="H62" s="161">
        <v>0</v>
      </c>
      <c r="I62" s="161">
        <v>112</v>
      </c>
      <c r="J62" s="156">
        <v>0</v>
      </c>
      <c r="K62" s="156">
        <v>0</v>
      </c>
      <c r="L62" s="173">
        <f t="shared" si="3"/>
        <v>0</v>
      </c>
      <c r="M62" s="173">
        <f t="shared" si="3"/>
        <v>560</v>
      </c>
    </row>
    <row r="63" spans="1:13" ht="14.25" customHeight="1" thickTop="1" thickBot="1" x14ac:dyDescent="0.25">
      <c r="A63" s="187" t="s">
        <v>59</v>
      </c>
      <c r="B63" s="158">
        <v>0</v>
      </c>
      <c r="C63" s="158">
        <v>60</v>
      </c>
      <c r="D63" s="159">
        <v>0</v>
      </c>
      <c r="E63" s="159">
        <v>72</v>
      </c>
      <c r="F63" s="160">
        <v>0</v>
      </c>
      <c r="G63" s="160">
        <v>60</v>
      </c>
      <c r="H63" s="161">
        <v>0</v>
      </c>
      <c r="I63" s="161">
        <v>48</v>
      </c>
      <c r="J63" s="156">
        <v>0</v>
      </c>
      <c r="K63" s="156">
        <v>0</v>
      </c>
      <c r="L63" s="186"/>
      <c r="M63" s="173">
        <f t="shared" si="3"/>
        <v>240</v>
      </c>
    </row>
    <row r="64" spans="1:13" ht="14.25" customHeight="1" thickTop="1" thickBot="1" x14ac:dyDescent="0.25">
      <c r="A64" s="151" t="s">
        <v>58</v>
      </c>
      <c r="B64" s="158">
        <v>0</v>
      </c>
      <c r="C64" s="158">
        <v>90</v>
      </c>
      <c r="D64" s="159">
        <v>0</v>
      </c>
      <c r="E64" s="159">
        <v>108</v>
      </c>
      <c r="F64" s="160">
        <v>0</v>
      </c>
      <c r="G64" s="160">
        <v>90</v>
      </c>
      <c r="H64" s="161">
        <v>0</v>
      </c>
      <c r="I64" s="161">
        <v>72</v>
      </c>
      <c r="J64" s="156">
        <v>0</v>
      </c>
      <c r="K64" s="156">
        <v>0</v>
      </c>
      <c r="L64" s="173">
        <f t="shared" si="3"/>
        <v>0</v>
      </c>
      <c r="M64" s="173">
        <f t="shared" si="3"/>
        <v>360</v>
      </c>
    </row>
    <row r="65" spans="1:15" ht="14.25" customHeight="1" thickTop="1" thickBot="1" x14ac:dyDescent="0.25">
      <c r="A65" s="151" t="s">
        <v>57</v>
      </c>
      <c r="B65" s="158">
        <v>2065</v>
      </c>
      <c r="C65" s="158">
        <v>0</v>
      </c>
      <c r="D65" s="159">
        <v>2478</v>
      </c>
      <c r="E65" s="159">
        <v>0</v>
      </c>
      <c r="F65" s="160">
        <v>2065</v>
      </c>
      <c r="G65" s="160">
        <v>0</v>
      </c>
      <c r="H65" s="161">
        <v>1652</v>
      </c>
      <c r="I65" s="161">
        <v>0</v>
      </c>
      <c r="J65" s="156">
        <v>0</v>
      </c>
      <c r="K65" s="156">
        <v>0</v>
      </c>
      <c r="L65" s="173">
        <f t="shared" si="3"/>
        <v>8260</v>
      </c>
      <c r="M65" s="173">
        <f t="shared" si="3"/>
        <v>0</v>
      </c>
    </row>
    <row r="66" spans="1:15" ht="14.25" customHeight="1" thickTop="1" thickBot="1" x14ac:dyDescent="0.25">
      <c r="A66" s="216" t="s">
        <v>8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8"/>
      <c r="L66" s="109">
        <f>SUM(L60:L65)</f>
        <v>8545</v>
      </c>
      <c r="M66" s="109">
        <f>SUM(M60:M65)</f>
        <v>1560</v>
      </c>
    </row>
    <row r="67" spans="1:15" ht="14.25" customHeight="1" thickTop="1" x14ac:dyDescent="0.2"/>
    <row r="68" spans="1:15" ht="39" customHeight="1" x14ac:dyDescent="0.3">
      <c r="L68" s="110" t="s">
        <v>615</v>
      </c>
      <c r="M68" s="111">
        <f>+L66+L55+L45+L24</f>
        <v>18450</v>
      </c>
      <c r="O68" s="142"/>
    </row>
    <row r="69" spans="1:15" ht="39" customHeight="1" x14ac:dyDescent="0.3">
      <c r="L69" s="110" t="s">
        <v>616</v>
      </c>
      <c r="M69" s="111">
        <f>+M66+M55+M45+M24</f>
        <v>9380</v>
      </c>
      <c r="O69" s="142"/>
    </row>
    <row r="70" spans="1:15" ht="14.25" customHeight="1" x14ac:dyDescent="0.2"/>
    <row r="71" spans="1:15" ht="14.25" customHeight="1" x14ac:dyDescent="0.2">
      <c r="M71" s="108">
        <f>+M68+M69</f>
        <v>27830</v>
      </c>
    </row>
    <row r="72" spans="1:15" ht="14.25" customHeight="1" x14ac:dyDescent="0.2">
      <c r="M72" s="108">
        <v>6615</v>
      </c>
    </row>
    <row r="73" spans="1:15" ht="14.25" customHeight="1" x14ac:dyDescent="0.2">
      <c r="M73" s="108">
        <f>+M72-M71</f>
        <v>-21215</v>
      </c>
    </row>
    <row r="74" spans="1:15" ht="14.25" customHeight="1" x14ac:dyDescent="0.2"/>
    <row r="75" spans="1:15" ht="14.25" customHeight="1" x14ac:dyDescent="0.2"/>
    <row r="76" spans="1:15" ht="14.25" customHeight="1" x14ac:dyDescent="0.2"/>
    <row r="77" spans="1:15" ht="14.25" customHeight="1" x14ac:dyDescent="0.2"/>
    <row r="78" spans="1:15" ht="14.25" customHeight="1" x14ac:dyDescent="0.2"/>
    <row r="79" spans="1:15" ht="14.25" customHeight="1" x14ac:dyDescent="0.2"/>
    <row r="80" spans="1:15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</sheetData>
  <mergeCells count="38">
    <mergeCell ref="A24:K24"/>
    <mergeCell ref="A1:M1"/>
    <mergeCell ref="A2:M2"/>
    <mergeCell ref="H4:I4"/>
    <mergeCell ref="L4:M4"/>
    <mergeCell ref="B3:M3"/>
    <mergeCell ref="A4:A5"/>
    <mergeCell ref="B4:C4"/>
    <mergeCell ref="D4:E4"/>
    <mergeCell ref="F4:G4"/>
    <mergeCell ref="J4:K4"/>
    <mergeCell ref="A45:K45"/>
    <mergeCell ref="B47:M47"/>
    <mergeCell ref="A48:A49"/>
    <mergeCell ref="B48:C48"/>
    <mergeCell ref="D48:E48"/>
    <mergeCell ref="F48:G48"/>
    <mergeCell ref="H48:I48"/>
    <mergeCell ref="B26:M26"/>
    <mergeCell ref="A27:A28"/>
    <mergeCell ref="B27:C27"/>
    <mergeCell ref="D27:E27"/>
    <mergeCell ref="F27:G27"/>
    <mergeCell ref="H27:I27"/>
    <mergeCell ref="J27:K27"/>
    <mergeCell ref="L27:M27"/>
    <mergeCell ref="A66:K66"/>
    <mergeCell ref="J48:K48"/>
    <mergeCell ref="L48:M48"/>
    <mergeCell ref="A55:K55"/>
    <mergeCell ref="B57:M57"/>
    <mergeCell ref="A58:A59"/>
    <mergeCell ref="B58:C58"/>
    <mergeCell ref="D58:E58"/>
    <mergeCell ref="F58:G58"/>
    <mergeCell ref="H58:I58"/>
    <mergeCell ref="J58:K58"/>
    <mergeCell ref="L58:M58"/>
  </mergeCells>
  <pageMargins left="0.7" right="0.7" top="0.75" bottom="0.75" header="0" footer="0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0"/>
  <sheetViews>
    <sheetView showGridLines="0" topLeftCell="A20" zoomScale="60" zoomScaleNormal="60" workbookViewId="0">
      <selection activeCell="B27" sqref="B27:P37"/>
    </sheetView>
  </sheetViews>
  <sheetFormatPr baseColWidth="10" defaultColWidth="12.625" defaultRowHeight="15" customHeight="1" x14ac:dyDescent="0.2"/>
  <cols>
    <col min="1" max="1" width="50.125" style="85" bestFit="1" customWidth="1"/>
    <col min="2" max="2" width="10.375" style="85" customWidth="1"/>
    <col min="3" max="3" width="12.625" style="85" customWidth="1"/>
    <col min="4" max="4" width="11.875" style="85" customWidth="1"/>
    <col min="5" max="13" width="10.5" style="85" customWidth="1"/>
    <col min="14" max="16" width="11.625" style="85" customWidth="1"/>
    <col min="17" max="17" width="15.875" style="85" customWidth="1"/>
    <col min="18" max="18" width="11.375" style="85" customWidth="1"/>
    <col min="19" max="19" width="13.375" style="85" customWidth="1"/>
    <col min="20" max="30" width="10.625" style="85" customWidth="1"/>
    <col min="31" max="16384" width="12.625" style="85"/>
  </cols>
  <sheetData>
    <row r="1" spans="1:30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29"/>
      <c r="T1" s="147"/>
      <c r="U1" s="147"/>
      <c r="V1" s="150"/>
    </row>
    <row r="2" spans="1:30" ht="25.5" customHeight="1" thickTop="1" thickBot="1" x14ac:dyDescent="0.25">
      <c r="A2" s="235" t="s">
        <v>62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29"/>
      <c r="T2" s="147"/>
      <c r="U2" s="147"/>
      <c r="V2" s="150"/>
    </row>
    <row r="3" spans="1:30" ht="17.25" thickTop="1" thickBot="1" x14ac:dyDescent="0.25">
      <c r="A3" s="86" t="s">
        <v>12</v>
      </c>
      <c r="B3" s="223" t="s">
        <v>79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147"/>
      <c r="U3" s="147"/>
      <c r="V3" s="150"/>
      <c r="W3" s="150"/>
      <c r="X3" s="150"/>
      <c r="Y3" s="150"/>
      <c r="Z3" s="150"/>
      <c r="AA3" s="150"/>
      <c r="AB3" s="150"/>
      <c r="AC3" s="150"/>
      <c r="AD3" s="150"/>
    </row>
    <row r="4" spans="1:30" ht="39.75" customHeight="1" thickTop="1" thickBot="1" x14ac:dyDescent="0.3">
      <c r="A4" s="226" t="s">
        <v>0</v>
      </c>
      <c r="B4" s="228" t="s">
        <v>1</v>
      </c>
      <c r="C4" s="236"/>
      <c r="D4" s="229"/>
      <c r="E4" s="230" t="s">
        <v>2</v>
      </c>
      <c r="F4" s="237"/>
      <c r="G4" s="229"/>
      <c r="H4" s="231" t="s">
        <v>3</v>
      </c>
      <c r="I4" s="238"/>
      <c r="J4" s="229"/>
      <c r="K4" s="232" t="s">
        <v>4</v>
      </c>
      <c r="L4" s="239"/>
      <c r="M4" s="229"/>
      <c r="N4" s="219" t="s">
        <v>9</v>
      </c>
      <c r="O4" s="240"/>
      <c r="P4" s="220"/>
      <c r="Q4" s="241" t="s">
        <v>5</v>
      </c>
      <c r="R4" s="242"/>
      <c r="S4" s="229"/>
      <c r="T4" s="147"/>
      <c r="U4" s="147"/>
      <c r="V4" s="150"/>
    </row>
    <row r="5" spans="1:30" ht="19.5" thickTop="1" thickBot="1" x14ac:dyDescent="0.3">
      <c r="A5" s="227"/>
      <c r="B5" s="87" t="s">
        <v>6</v>
      </c>
      <c r="C5" s="87" t="s">
        <v>7</v>
      </c>
      <c r="D5" s="87" t="s">
        <v>685</v>
      </c>
      <c r="E5" s="88" t="s">
        <v>6</v>
      </c>
      <c r="F5" s="88" t="s">
        <v>7</v>
      </c>
      <c r="G5" s="88" t="s">
        <v>685</v>
      </c>
      <c r="H5" s="89" t="s">
        <v>6</v>
      </c>
      <c r="I5" s="89" t="s">
        <v>7</v>
      </c>
      <c r="J5" s="89" t="s">
        <v>685</v>
      </c>
      <c r="K5" s="90" t="s">
        <v>6</v>
      </c>
      <c r="L5" s="90" t="s">
        <v>7</v>
      </c>
      <c r="M5" s="90" t="s">
        <v>685</v>
      </c>
      <c r="N5" s="96" t="s">
        <v>6</v>
      </c>
      <c r="O5" s="96" t="s">
        <v>7</v>
      </c>
      <c r="P5" s="96" t="s">
        <v>685</v>
      </c>
      <c r="Q5" s="91" t="s">
        <v>6</v>
      </c>
      <c r="R5" s="91" t="s">
        <v>7</v>
      </c>
      <c r="S5" s="95" t="s">
        <v>685</v>
      </c>
      <c r="T5" s="150"/>
      <c r="U5" s="150"/>
      <c r="V5" s="150"/>
    </row>
    <row r="6" spans="1:30" ht="14.25" customHeight="1" thickTop="1" thickBot="1" x14ac:dyDescent="0.25">
      <c r="A6" s="151" t="s">
        <v>63</v>
      </c>
      <c r="B6" s="158">
        <v>0</v>
      </c>
      <c r="C6" s="158">
        <v>0</v>
      </c>
      <c r="D6" s="158">
        <v>0</v>
      </c>
      <c r="E6" s="159">
        <v>0</v>
      </c>
      <c r="F6" s="159">
        <v>0</v>
      </c>
      <c r="G6" s="159">
        <v>0</v>
      </c>
      <c r="H6" s="160">
        <v>0</v>
      </c>
      <c r="I6" s="160">
        <v>0</v>
      </c>
      <c r="J6" s="160">
        <v>0</v>
      </c>
      <c r="K6" s="161"/>
      <c r="L6" s="161"/>
      <c r="M6" s="161"/>
      <c r="N6" s="156">
        <v>0</v>
      </c>
      <c r="O6" s="156">
        <v>0</v>
      </c>
      <c r="P6" s="156">
        <v>0</v>
      </c>
      <c r="Q6" s="157">
        <f>+B6+E6+H6+K6+N6</f>
        <v>0</v>
      </c>
      <c r="R6" s="157">
        <f>+C6+F6+I6+L6+O6</f>
        <v>0</v>
      </c>
      <c r="S6" s="157">
        <f t="shared" ref="S6:S21" si="0">+D6+G6+J6+M6+P6</f>
        <v>0</v>
      </c>
      <c r="T6" s="150"/>
      <c r="U6" s="150"/>
      <c r="V6" s="150"/>
    </row>
    <row r="7" spans="1:30" ht="14.25" customHeight="1" thickTop="1" thickBot="1" x14ac:dyDescent="0.25">
      <c r="A7" s="151" t="s">
        <v>64</v>
      </c>
      <c r="B7" s="158">
        <v>0</v>
      </c>
      <c r="C7" s="158">
        <v>0</v>
      </c>
      <c r="D7" s="158">
        <v>0</v>
      </c>
      <c r="E7" s="159">
        <v>0</v>
      </c>
      <c r="F7" s="159">
        <v>0</v>
      </c>
      <c r="G7" s="159">
        <v>0</v>
      </c>
      <c r="H7" s="160">
        <v>0</v>
      </c>
      <c r="I7" s="160">
        <v>0</v>
      </c>
      <c r="J7" s="160">
        <v>0</v>
      </c>
      <c r="K7" s="161"/>
      <c r="L7" s="161"/>
      <c r="M7" s="161"/>
      <c r="N7" s="156">
        <v>0</v>
      </c>
      <c r="O7" s="156">
        <v>0</v>
      </c>
      <c r="P7" s="156">
        <v>0</v>
      </c>
      <c r="Q7" s="157">
        <f t="shared" ref="Q7:R21" si="1">+B7+E7+H7+K7+N7</f>
        <v>0</v>
      </c>
      <c r="R7" s="157">
        <f t="shared" si="1"/>
        <v>0</v>
      </c>
      <c r="S7" s="157">
        <f t="shared" si="0"/>
        <v>0</v>
      </c>
      <c r="T7" s="150"/>
      <c r="U7" s="150"/>
      <c r="V7" s="150"/>
    </row>
    <row r="8" spans="1:30" ht="14.25" customHeight="1" thickTop="1" thickBot="1" x14ac:dyDescent="0.25">
      <c r="A8" s="151" t="s">
        <v>65</v>
      </c>
      <c r="B8" s="158">
        <v>0</v>
      </c>
      <c r="C8" s="158">
        <v>0</v>
      </c>
      <c r="D8" s="158">
        <v>0</v>
      </c>
      <c r="E8" s="159">
        <v>0</v>
      </c>
      <c r="F8" s="159">
        <v>0</v>
      </c>
      <c r="G8" s="159">
        <v>0</v>
      </c>
      <c r="H8" s="160">
        <v>0</v>
      </c>
      <c r="I8" s="160">
        <v>0</v>
      </c>
      <c r="J8" s="160">
        <v>0</v>
      </c>
      <c r="K8" s="161"/>
      <c r="L8" s="161"/>
      <c r="M8" s="161"/>
      <c r="N8" s="156">
        <v>0</v>
      </c>
      <c r="O8" s="156">
        <v>0</v>
      </c>
      <c r="P8" s="156">
        <v>0</v>
      </c>
      <c r="Q8" s="157">
        <f t="shared" si="1"/>
        <v>0</v>
      </c>
      <c r="R8" s="157">
        <f t="shared" si="1"/>
        <v>0</v>
      </c>
      <c r="S8" s="157">
        <f t="shared" si="0"/>
        <v>0</v>
      </c>
      <c r="T8" s="150"/>
      <c r="U8" s="150"/>
      <c r="V8" s="150"/>
    </row>
    <row r="9" spans="1:30" ht="14.25" customHeight="1" thickTop="1" thickBot="1" x14ac:dyDescent="0.25">
      <c r="A9" s="151" t="s">
        <v>66</v>
      </c>
      <c r="B9" s="158">
        <v>0</v>
      </c>
      <c r="C9" s="158">
        <v>0</v>
      </c>
      <c r="D9" s="158">
        <v>0</v>
      </c>
      <c r="E9" s="159">
        <v>0</v>
      </c>
      <c r="F9" s="159">
        <v>0</v>
      </c>
      <c r="G9" s="159">
        <v>0</v>
      </c>
      <c r="H9" s="160">
        <v>0</v>
      </c>
      <c r="I9" s="160">
        <v>0</v>
      </c>
      <c r="J9" s="160">
        <v>0</v>
      </c>
      <c r="K9" s="161"/>
      <c r="L9" s="161"/>
      <c r="M9" s="161"/>
      <c r="N9" s="156">
        <v>0</v>
      </c>
      <c r="O9" s="156">
        <v>0</v>
      </c>
      <c r="P9" s="156">
        <v>0</v>
      </c>
      <c r="Q9" s="157">
        <f t="shared" si="1"/>
        <v>0</v>
      </c>
      <c r="R9" s="157">
        <f t="shared" si="1"/>
        <v>0</v>
      </c>
      <c r="S9" s="157">
        <f t="shared" si="0"/>
        <v>0</v>
      </c>
      <c r="T9" s="150"/>
      <c r="U9" s="150"/>
      <c r="V9" s="150"/>
    </row>
    <row r="10" spans="1:30" ht="14.25" customHeight="1" thickTop="1" thickBot="1" x14ac:dyDescent="0.25">
      <c r="A10" s="151" t="s">
        <v>67</v>
      </c>
      <c r="B10" s="158">
        <v>0</v>
      </c>
      <c r="C10" s="158">
        <v>0</v>
      </c>
      <c r="D10" s="158">
        <v>0</v>
      </c>
      <c r="E10" s="159">
        <v>0</v>
      </c>
      <c r="F10" s="159">
        <v>0</v>
      </c>
      <c r="G10" s="159">
        <v>0</v>
      </c>
      <c r="H10" s="160">
        <v>0</v>
      </c>
      <c r="I10" s="160">
        <v>0</v>
      </c>
      <c r="J10" s="160">
        <v>0</v>
      </c>
      <c r="K10" s="161"/>
      <c r="L10" s="161"/>
      <c r="M10" s="161"/>
      <c r="N10" s="156">
        <v>0</v>
      </c>
      <c r="O10" s="156">
        <v>0</v>
      </c>
      <c r="P10" s="156">
        <v>0</v>
      </c>
      <c r="Q10" s="157">
        <f t="shared" si="1"/>
        <v>0</v>
      </c>
      <c r="R10" s="157">
        <f t="shared" si="1"/>
        <v>0</v>
      </c>
      <c r="S10" s="157">
        <f t="shared" si="0"/>
        <v>0</v>
      </c>
      <c r="T10" s="150"/>
      <c r="U10" s="150"/>
      <c r="V10" s="150"/>
    </row>
    <row r="11" spans="1:30" ht="14.25" customHeight="1" thickTop="1" thickBot="1" x14ac:dyDescent="0.25">
      <c r="A11" s="151" t="s">
        <v>68</v>
      </c>
      <c r="B11" s="158">
        <v>0</v>
      </c>
      <c r="C11" s="158">
        <v>0</v>
      </c>
      <c r="D11" s="158">
        <v>0</v>
      </c>
      <c r="E11" s="159">
        <v>0</v>
      </c>
      <c r="F11" s="159">
        <v>0</v>
      </c>
      <c r="G11" s="159">
        <v>0</v>
      </c>
      <c r="H11" s="160">
        <v>0</v>
      </c>
      <c r="I11" s="160">
        <v>0</v>
      </c>
      <c r="J11" s="160">
        <v>0</v>
      </c>
      <c r="K11" s="161"/>
      <c r="L11" s="161"/>
      <c r="M11" s="161"/>
      <c r="N11" s="156">
        <v>0</v>
      </c>
      <c r="O11" s="156">
        <v>0</v>
      </c>
      <c r="P11" s="156">
        <v>0</v>
      </c>
      <c r="Q11" s="157">
        <f t="shared" si="1"/>
        <v>0</v>
      </c>
      <c r="R11" s="157">
        <f t="shared" si="1"/>
        <v>0</v>
      </c>
      <c r="S11" s="157">
        <f t="shared" si="0"/>
        <v>0</v>
      </c>
      <c r="T11" s="150"/>
      <c r="U11" s="150"/>
      <c r="V11" s="150"/>
    </row>
    <row r="12" spans="1:30" ht="14.25" customHeight="1" thickTop="1" thickBot="1" x14ac:dyDescent="0.25">
      <c r="A12" s="151" t="s">
        <v>69</v>
      </c>
      <c r="B12" s="158">
        <v>0</v>
      </c>
      <c r="C12" s="158">
        <v>0</v>
      </c>
      <c r="D12" s="158">
        <v>0</v>
      </c>
      <c r="E12" s="159">
        <v>0</v>
      </c>
      <c r="F12" s="159">
        <v>0</v>
      </c>
      <c r="G12" s="159">
        <v>0</v>
      </c>
      <c r="H12" s="160">
        <v>0</v>
      </c>
      <c r="I12" s="160">
        <v>0</v>
      </c>
      <c r="J12" s="160">
        <v>0</v>
      </c>
      <c r="K12" s="161"/>
      <c r="L12" s="161"/>
      <c r="M12" s="161"/>
      <c r="N12" s="156">
        <v>0</v>
      </c>
      <c r="O12" s="156">
        <v>0</v>
      </c>
      <c r="P12" s="156">
        <v>0</v>
      </c>
      <c r="Q12" s="157">
        <f t="shared" si="1"/>
        <v>0</v>
      </c>
      <c r="R12" s="157">
        <f t="shared" si="1"/>
        <v>0</v>
      </c>
      <c r="S12" s="157">
        <f t="shared" si="0"/>
        <v>0</v>
      </c>
      <c r="T12" s="150"/>
      <c r="U12" s="150"/>
      <c r="V12" s="150"/>
    </row>
    <row r="13" spans="1:30" ht="14.25" customHeight="1" thickTop="1" thickBot="1" x14ac:dyDescent="0.25">
      <c r="A13" s="151" t="s">
        <v>70</v>
      </c>
      <c r="B13" s="158">
        <v>0</v>
      </c>
      <c r="C13" s="158">
        <v>0</v>
      </c>
      <c r="D13" s="158">
        <v>0</v>
      </c>
      <c r="E13" s="159">
        <v>0</v>
      </c>
      <c r="F13" s="159">
        <v>0</v>
      </c>
      <c r="G13" s="159">
        <v>0</v>
      </c>
      <c r="H13" s="160">
        <v>0</v>
      </c>
      <c r="I13" s="160">
        <v>0</v>
      </c>
      <c r="J13" s="160">
        <v>0</v>
      </c>
      <c r="K13" s="161"/>
      <c r="L13" s="161"/>
      <c r="M13" s="161"/>
      <c r="N13" s="156">
        <v>0</v>
      </c>
      <c r="O13" s="156">
        <v>0</v>
      </c>
      <c r="P13" s="156">
        <v>0</v>
      </c>
      <c r="Q13" s="157">
        <f t="shared" si="1"/>
        <v>0</v>
      </c>
      <c r="R13" s="157">
        <f t="shared" si="1"/>
        <v>0</v>
      </c>
      <c r="S13" s="157">
        <f t="shared" si="0"/>
        <v>0</v>
      </c>
      <c r="T13" s="150"/>
      <c r="U13" s="150"/>
      <c r="V13" s="150"/>
    </row>
    <row r="14" spans="1:30" ht="14.25" customHeight="1" thickTop="1" thickBot="1" x14ac:dyDescent="0.25">
      <c r="A14" s="151" t="s">
        <v>71</v>
      </c>
      <c r="B14" s="158">
        <v>0</v>
      </c>
      <c r="C14" s="158">
        <v>0</v>
      </c>
      <c r="D14" s="158">
        <v>0</v>
      </c>
      <c r="E14" s="159">
        <v>0</v>
      </c>
      <c r="F14" s="159">
        <v>0</v>
      </c>
      <c r="G14" s="159">
        <v>0</v>
      </c>
      <c r="H14" s="160">
        <v>0</v>
      </c>
      <c r="I14" s="160">
        <v>0</v>
      </c>
      <c r="J14" s="160">
        <v>0</v>
      </c>
      <c r="K14" s="161"/>
      <c r="L14" s="161"/>
      <c r="M14" s="161"/>
      <c r="N14" s="156">
        <v>0</v>
      </c>
      <c r="O14" s="156">
        <v>0</v>
      </c>
      <c r="P14" s="156">
        <v>0</v>
      </c>
      <c r="Q14" s="157">
        <f t="shared" si="1"/>
        <v>0</v>
      </c>
      <c r="R14" s="157">
        <f t="shared" si="1"/>
        <v>0</v>
      </c>
      <c r="S14" s="157">
        <f t="shared" si="0"/>
        <v>0</v>
      </c>
      <c r="T14" s="150"/>
      <c r="U14" s="150"/>
      <c r="V14" s="150"/>
    </row>
    <row r="15" spans="1:30" ht="14.25" customHeight="1" thickTop="1" thickBot="1" x14ac:dyDescent="0.25">
      <c r="A15" s="151" t="s">
        <v>72</v>
      </c>
      <c r="B15" s="158">
        <v>0</v>
      </c>
      <c r="C15" s="158">
        <v>0</v>
      </c>
      <c r="D15" s="158">
        <v>0</v>
      </c>
      <c r="E15" s="159">
        <v>0</v>
      </c>
      <c r="F15" s="159">
        <v>0</v>
      </c>
      <c r="G15" s="159">
        <v>0</v>
      </c>
      <c r="H15" s="160">
        <v>0</v>
      </c>
      <c r="I15" s="160">
        <v>0</v>
      </c>
      <c r="J15" s="160">
        <v>0</v>
      </c>
      <c r="K15" s="161"/>
      <c r="L15" s="161"/>
      <c r="M15" s="161"/>
      <c r="N15" s="156">
        <v>0</v>
      </c>
      <c r="O15" s="156">
        <v>0</v>
      </c>
      <c r="P15" s="156">
        <v>0</v>
      </c>
      <c r="Q15" s="157">
        <f t="shared" si="1"/>
        <v>0</v>
      </c>
      <c r="R15" s="157">
        <f t="shared" si="1"/>
        <v>0</v>
      </c>
      <c r="S15" s="157">
        <f t="shared" si="0"/>
        <v>0</v>
      </c>
      <c r="T15" s="150"/>
      <c r="U15" s="150"/>
      <c r="V15" s="150"/>
    </row>
    <row r="16" spans="1:30" ht="14.25" customHeight="1" thickTop="1" thickBot="1" x14ac:dyDescent="0.25">
      <c r="A16" s="151" t="s">
        <v>73</v>
      </c>
      <c r="B16" s="158">
        <v>0</v>
      </c>
      <c r="C16" s="158">
        <v>0</v>
      </c>
      <c r="D16" s="158">
        <v>0</v>
      </c>
      <c r="E16" s="159">
        <v>0</v>
      </c>
      <c r="F16" s="159">
        <v>0</v>
      </c>
      <c r="G16" s="159">
        <v>0</v>
      </c>
      <c r="H16" s="160">
        <v>0</v>
      </c>
      <c r="I16" s="160">
        <v>0</v>
      </c>
      <c r="J16" s="160">
        <v>0</v>
      </c>
      <c r="K16" s="161"/>
      <c r="L16" s="161"/>
      <c r="M16" s="161"/>
      <c r="N16" s="156">
        <v>0</v>
      </c>
      <c r="O16" s="156">
        <v>0</v>
      </c>
      <c r="P16" s="156">
        <v>0</v>
      </c>
      <c r="Q16" s="157">
        <f t="shared" si="1"/>
        <v>0</v>
      </c>
      <c r="R16" s="157">
        <f t="shared" si="1"/>
        <v>0</v>
      </c>
      <c r="S16" s="157">
        <f t="shared" si="0"/>
        <v>0</v>
      </c>
      <c r="T16" s="150"/>
      <c r="U16" s="150"/>
      <c r="V16" s="150"/>
    </row>
    <row r="17" spans="1:25" ht="14.25" customHeight="1" thickTop="1" thickBot="1" x14ac:dyDescent="0.25">
      <c r="A17" s="151" t="s">
        <v>74</v>
      </c>
      <c r="B17" s="158">
        <v>0</v>
      </c>
      <c r="C17" s="158">
        <v>0</v>
      </c>
      <c r="D17" s="158">
        <v>0</v>
      </c>
      <c r="E17" s="159">
        <v>0</v>
      </c>
      <c r="F17" s="159">
        <v>0</v>
      </c>
      <c r="G17" s="159">
        <v>0</v>
      </c>
      <c r="H17" s="160">
        <v>0</v>
      </c>
      <c r="I17" s="160">
        <v>0</v>
      </c>
      <c r="J17" s="160">
        <v>0</v>
      </c>
      <c r="K17" s="161"/>
      <c r="L17" s="161"/>
      <c r="M17" s="161"/>
      <c r="N17" s="156">
        <v>0</v>
      </c>
      <c r="O17" s="156">
        <v>0</v>
      </c>
      <c r="P17" s="156">
        <v>0</v>
      </c>
      <c r="Q17" s="157">
        <f t="shared" si="1"/>
        <v>0</v>
      </c>
      <c r="R17" s="157">
        <f t="shared" si="1"/>
        <v>0</v>
      </c>
      <c r="S17" s="157">
        <f t="shared" si="0"/>
        <v>0</v>
      </c>
      <c r="T17" s="150"/>
      <c r="U17" s="150"/>
      <c r="V17" s="150"/>
    </row>
    <row r="18" spans="1:25" ht="14.25" customHeight="1" thickTop="1" thickBot="1" x14ac:dyDescent="0.25">
      <c r="A18" s="151" t="s">
        <v>75</v>
      </c>
      <c r="B18" s="158">
        <v>0</v>
      </c>
      <c r="C18" s="158">
        <v>0</v>
      </c>
      <c r="D18" s="158">
        <v>0</v>
      </c>
      <c r="E18" s="159">
        <v>0</v>
      </c>
      <c r="F18" s="159">
        <v>0</v>
      </c>
      <c r="G18" s="159">
        <v>0</v>
      </c>
      <c r="H18" s="160">
        <v>0</v>
      </c>
      <c r="I18" s="160">
        <v>0</v>
      </c>
      <c r="J18" s="160">
        <v>0</v>
      </c>
      <c r="K18" s="161"/>
      <c r="L18" s="161"/>
      <c r="M18" s="161"/>
      <c r="N18" s="156">
        <v>0</v>
      </c>
      <c r="O18" s="156">
        <v>0</v>
      </c>
      <c r="P18" s="156">
        <v>0</v>
      </c>
      <c r="Q18" s="157">
        <f t="shared" si="1"/>
        <v>0</v>
      </c>
      <c r="R18" s="157">
        <f t="shared" si="1"/>
        <v>0</v>
      </c>
      <c r="S18" s="157">
        <f t="shared" si="0"/>
        <v>0</v>
      </c>
      <c r="T18" s="150"/>
      <c r="U18" s="150"/>
      <c r="V18" s="150"/>
    </row>
    <row r="19" spans="1:25" ht="14.25" customHeight="1" thickTop="1" thickBot="1" x14ac:dyDescent="0.25">
      <c r="A19" s="151" t="s">
        <v>76</v>
      </c>
      <c r="B19" s="158">
        <v>0</v>
      </c>
      <c r="C19" s="158">
        <v>0</v>
      </c>
      <c r="D19" s="158">
        <v>0</v>
      </c>
      <c r="E19" s="159">
        <v>0</v>
      </c>
      <c r="F19" s="159">
        <v>0</v>
      </c>
      <c r="G19" s="159">
        <v>0</v>
      </c>
      <c r="H19" s="160">
        <v>0</v>
      </c>
      <c r="I19" s="160">
        <v>0</v>
      </c>
      <c r="J19" s="160">
        <v>0</v>
      </c>
      <c r="K19" s="161"/>
      <c r="L19" s="161"/>
      <c r="M19" s="161"/>
      <c r="N19" s="156">
        <v>0</v>
      </c>
      <c r="O19" s="156">
        <v>0</v>
      </c>
      <c r="P19" s="156">
        <v>0</v>
      </c>
      <c r="Q19" s="157">
        <f t="shared" si="1"/>
        <v>0</v>
      </c>
      <c r="R19" s="157">
        <f t="shared" si="1"/>
        <v>0</v>
      </c>
      <c r="S19" s="157">
        <f t="shared" si="0"/>
        <v>0</v>
      </c>
      <c r="T19" s="150"/>
      <c r="U19" s="150"/>
      <c r="V19" s="150"/>
    </row>
    <row r="20" spans="1:25" ht="14.25" customHeight="1" thickTop="1" thickBot="1" x14ac:dyDescent="0.25">
      <c r="A20" s="151" t="s">
        <v>77</v>
      </c>
      <c r="B20" s="158">
        <v>0</v>
      </c>
      <c r="C20" s="158">
        <v>0</v>
      </c>
      <c r="D20" s="158">
        <v>0</v>
      </c>
      <c r="E20" s="159">
        <v>0</v>
      </c>
      <c r="F20" s="159">
        <v>0</v>
      </c>
      <c r="G20" s="159">
        <v>0</v>
      </c>
      <c r="H20" s="160">
        <v>0</v>
      </c>
      <c r="I20" s="160">
        <v>0</v>
      </c>
      <c r="J20" s="160">
        <v>0</v>
      </c>
      <c r="K20" s="161"/>
      <c r="L20" s="161"/>
      <c r="M20" s="161"/>
      <c r="N20" s="156">
        <v>0</v>
      </c>
      <c r="O20" s="156">
        <v>0</v>
      </c>
      <c r="P20" s="156">
        <v>0</v>
      </c>
      <c r="Q20" s="157">
        <f t="shared" si="1"/>
        <v>0</v>
      </c>
      <c r="R20" s="157">
        <f t="shared" si="1"/>
        <v>0</v>
      </c>
      <c r="S20" s="157">
        <f t="shared" si="0"/>
        <v>0</v>
      </c>
      <c r="T20" s="150"/>
      <c r="U20" s="150"/>
      <c r="V20" s="150"/>
    </row>
    <row r="21" spans="1:25" ht="14.25" customHeight="1" thickTop="1" thickBot="1" x14ac:dyDescent="0.25">
      <c r="A21" s="151" t="s">
        <v>78</v>
      </c>
      <c r="B21" s="158">
        <v>0</v>
      </c>
      <c r="C21" s="158">
        <v>0</v>
      </c>
      <c r="D21" s="158">
        <v>0</v>
      </c>
      <c r="E21" s="159">
        <v>0</v>
      </c>
      <c r="F21" s="159">
        <v>0</v>
      </c>
      <c r="G21" s="159">
        <v>0</v>
      </c>
      <c r="H21" s="160">
        <v>0</v>
      </c>
      <c r="I21" s="160">
        <v>0</v>
      </c>
      <c r="J21" s="160">
        <v>0</v>
      </c>
      <c r="K21" s="161"/>
      <c r="L21" s="161"/>
      <c r="M21" s="161"/>
      <c r="N21" s="156">
        <v>0</v>
      </c>
      <c r="O21" s="156">
        <v>0</v>
      </c>
      <c r="P21" s="156">
        <v>0</v>
      </c>
      <c r="Q21" s="157">
        <f t="shared" si="1"/>
        <v>0</v>
      </c>
      <c r="R21" s="157">
        <f t="shared" si="1"/>
        <v>0</v>
      </c>
      <c r="S21" s="157">
        <f t="shared" si="0"/>
        <v>0</v>
      </c>
      <c r="T21" s="150"/>
      <c r="U21" s="150"/>
      <c r="V21" s="150"/>
    </row>
    <row r="22" spans="1:25" ht="26.25" customHeight="1" thickTop="1" thickBot="1" x14ac:dyDescent="0.25">
      <c r="A22" s="216" t="s">
        <v>8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8"/>
      <c r="Q22" s="98">
        <f>SUM(Q6:Q21)</f>
        <v>0</v>
      </c>
      <c r="R22" s="98">
        <f>SUM(R6:R21)</f>
        <v>0</v>
      </c>
      <c r="S22" s="98">
        <f>SUM(S6:S21)</f>
        <v>0</v>
      </c>
      <c r="T22" s="94"/>
      <c r="U22" s="92"/>
      <c r="V22" s="92"/>
      <c r="W22" s="92"/>
      <c r="X22" s="92"/>
      <c r="Y22" s="92"/>
    </row>
    <row r="23" spans="1:25" ht="14.25" customHeight="1" thickTop="1" thickBot="1" x14ac:dyDescent="0.25"/>
    <row r="24" spans="1:25" ht="14.25" customHeight="1" thickTop="1" thickBot="1" x14ac:dyDescent="0.25">
      <c r="A24" s="86" t="s">
        <v>12</v>
      </c>
      <c r="B24" s="223" t="s">
        <v>80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5"/>
    </row>
    <row r="25" spans="1:25" ht="21.95" customHeight="1" thickTop="1" thickBot="1" x14ac:dyDescent="0.3">
      <c r="A25" s="226" t="s">
        <v>0</v>
      </c>
      <c r="B25" s="228" t="s">
        <v>1</v>
      </c>
      <c r="C25" s="236"/>
      <c r="D25" s="229"/>
      <c r="E25" s="230" t="s">
        <v>2</v>
      </c>
      <c r="F25" s="237"/>
      <c r="G25" s="229"/>
      <c r="H25" s="231" t="s">
        <v>3</v>
      </c>
      <c r="I25" s="238"/>
      <c r="J25" s="229"/>
      <c r="K25" s="232" t="s">
        <v>4</v>
      </c>
      <c r="L25" s="239"/>
      <c r="M25" s="229"/>
      <c r="N25" s="219" t="s">
        <v>9</v>
      </c>
      <c r="O25" s="240"/>
      <c r="P25" s="220"/>
      <c r="Q25" s="241" t="s">
        <v>5</v>
      </c>
      <c r="R25" s="242"/>
      <c r="S25" s="229"/>
    </row>
    <row r="26" spans="1:25" ht="23.1" customHeight="1" thickTop="1" thickBot="1" x14ac:dyDescent="0.3">
      <c r="A26" s="227"/>
      <c r="B26" s="87" t="s">
        <v>6</v>
      </c>
      <c r="C26" s="87" t="s">
        <v>7</v>
      </c>
      <c r="D26" s="87" t="s">
        <v>685</v>
      </c>
      <c r="E26" s="88" t="s">
        <v>6</v>
      </c>
      <c r="F26" s="88" t="s">
        <v>7</v>
      </c>
      <c r="G26" s="88" t="s">
        <v>685</v>
      </c>
      <c r="H26" s="89" t="s">
        <v>6</v>
      </c>
      <c r="I26" s="89" t="s">
        <v>7</v>
      </c>
      <c r="J26" s="89" t="s">
        <v>685</v>
      </c>
      <c r="K26" s="90" t="s">
        <v>6</v>
      </c>
      <c r="L26" s="90" t="s">
        <v>7</v>
      </c>
      <c r="M26" s="90" t="s">
        <v>685</v>
      </c>
      <c r="N26" s="96" t="s">
        <v>6</v>
      </c>
      <c r="O26" s="96" t="s">
        <v>7</v>
      </c>
      <c r="P26" s="96" t="s">
        <v>685</v>
      </c>
      <c r="Q26" s="91" t="s">
        <v>6</v>
      </c>
      <c r="R26" s="91" t="s">
        <v>7</v>
      </c>
      <c r="S26" s="95" t="s">
        <v>685</v>
      </c>
    </row>
    <row r="27" spans="1:25" ht="14.25" customHeight="1" thickTop="1" thickBot="1" x14ac:dyDescent="0.25">
      <c r="A27" s="151" t="s">
        <v>81</v>
      </c>
      <c r="B27" s="158"/>
      <c r="C27" s="158"/>
      <c r="D27" s="158"/>
      <c r="E27" s="159"/>
      <c r="F27" s="159"/>
      <c r="G27" s="159"/>
      <c r="H27" s="160"/>
      <c r="I27" s="160"/>
      <c r="J27" s="160"/>
      <c r="K27" s="161"/>
      <c r="L27" s="161"/>
      <c r="M27" s="161"/>
      <c r="N27" s="156"/>
      <c r="O27" s="156"/>
      <c r="P27" s="156"/>
      <c r="Q27" s="163">
        <f t="shared" ref="Q27:S37" si="2">+B27+E27+H27+K27+N27</f>
        <v>0</v>
      </c>
      <c r="R27" s="157">
        <f t="shared" si="2"/>
        <v>0</v>
      </c>
      <c r="S27" s="163">
        <f t="shared" si="2"/>
        <v>0</v>
      </c>
    </row>
    <row r="28" spans="1:25" ht="14.25" customHeight="1" thickTop="1" thickBot="1" x14ac:dyDescent="0.25">
      <c r="A28" s="151" t="s">
        <v>82</v>
      </c>
      <c r="B28" s="158"/>
      <c r="C28" s="158"/>
      <c r="D28" s="158"/>
      <c r="E28" s="159"/>
      <c r="F28" s="159"/>
      <c r="G28" s="159"/>
      <c r="H28" s="160"/>
      <c r="I28" s="160"/>
      <c r="J28" s="160"/>
      <c r="K28" s="161"/>
      <c r="L28" s="161"/>
      <c r="M28" s="161"/>
      <c r="N28" s="156"/>
      <c r="O28" s="156"/>
      <c r="P28" s="156"/>
      <c r="Q28" s="163">
        <f t="shared" si="2"/>
        <v>0</v>
      </c>
      <c r="R28" s="157">
        <f t="shared" si="2"/>
        <v>0</v>
      </c>
      <c r="S28" s="163">
        <f t="shared" si="2"/>
        <v>0</v>
      </c>
    </row>
    <row r="29" spans="1:25" ht="14.25" customHeight="1" thickTop="1" thickBot="1" x14ac:dyDescent="0.25">
      <c r="A29" s="151" t="s">
        <v>690</v>
      </c>
      <c r="B29" s="158"/>
      <c r="C29" s="158"/>
      <c r="D29" s="158"/>
      <c r="E29" s="159"/>
      <c r="F29" s="159"/>
      <c r="G29" s="159"/>
      <c r="H29" s="160"/>
      <c r="I29" s="160"/>
      <c r="J29" s="160"/>
      <c r="K29" s="161"/>
      <c r="L29" s="161"/>
      <c r="M29" s="161"/>
      <c r="N29" s="156"/>
      <c r="O29" s="156"/>
      <c r="P29" s="156"/>
      <c r="Q29" s="163">
        <f t="shared" si="2"/>
        <v>0</v>
      </c>
      <c r="R29" s="157">
        <f t="shared" si="2"/>
        <v>0</v>
      </c>
      <c r="S29" s="163">
        <f t="shared" si="2"/>
        <v>0</v>
      </c>
    </row>
    <row r="30" spans="1:25" ht="14.25" customHeight="1" thickTop="1" thickBot="1" x14ac:dyDescent="0.25">
      <c r="A30" s="151" t="s">
        <v>83</v>
      </c>
      <c r="B30" s="158"/>
      <c r="C30" s="158"/>
      <c r="D30" s="158"/>
      <c r="E30" s="159"/>
      <c r="F30" s="159"/>
      <c r="G30" s="159"/>
      <c r="H30" s="160"/>
      <c r="I30" s="160"/>
      <c r="J30" s="160"/>
      <c r="K30" s="161"/>
      <c r="L30" s="161"/>
      <c r="M30" s="161"/>
      <c r="N30" s="156"/>
      <c r="O30" s="156"/>
      <c r="P30" s="156"/>
      <c r="Q30" s="163">
        <f t="shared" si="2"/>
        <v>0</v>
      </c>
      <c r="R30" s="157">
        <f t="shared" si="2"/>
        <v>0</v>
      </c>
      <c r="S30" s="163">
        <f t="shared" si="2"/>
        <v>0</v>
      </c>
    </row>
    <row r="31" spans="1:25" ht="14.25" customHeight="1" thickTop="1" thickBot="1" x14ac:dyDescent="0.25">
      <c r="A31" s="151" t="s">
        <v>84</v>
      </c>
      <c r="B31" s="158"/>
      <c r="C31" s="158"/>
      <c r="D31" s="158"/>
      <c r="E31" s="159"/>
      <c r="F31" s="159"/>
      <c r="G31" s="159"/>
      <c r="H31" s="160"/>
      <c r="I31" s="160"/>
      <c r="J31" s="160"/>
      <c r="K31" s="161"/>
      <c r="L31" s="161"/>
      <c r="M31" s="161"/>
      <c r="N31" s="156"/>
      <c r="O31" s="156"/>
      <c r="P31" s="156"/>
      <c r="Q31" s="163">
        <f t="shared" si="2"/>
        <v>0</v>
      </c>
      <c r="R31" s="157">
        <f t="shared" si="2"/>
        <v>0</v>
      </c>
      <c r="S31" s="163">
        <f t="shared" si="2"/>
        <v>0</v>
      </c>
    </row>
    <row r="32" spans="1:25" ht="14.25" customHeight="1" thickTop="1" thickBot="1" x14ac:dyDescent="0.25">
      <c r="A32" s="151" t="s">
        <v>85</v>
      </c>
      <c r="B32" s="158"/>
      <c r="C32" s="158"/>
      <c r="D32" s="158"/>
      <c r="E32" s="159"/>
      <c r="F32" s="159"/>
      <c r="G32" s="159"/>
      <c r="H32" s="160"/>
      <c r="I32" s="160"/>
      <c r="J32" s="160"/>
      <c r="K32" s="161"/>
      <c r="L32" s="161"/>
      <c r="M32" s="161"/>
      <c r="N32" s="156"/>
      <c r="O32" s="156"/>
      <c r="P32" s="156"/>
      <c r="Q32" s="163">
        <f t="shared" si="2"/>
        <v>0</v>
      </c>
      <c r="R32" s="157">
        <f t="shared" si="2"/>
        <v>0</v>
      </c>
      <c r="S32" s="163">
        <f t="shared" si="2"/>
        <v>0</v>
      </c>
    </row>
    <row r="33" spans="1:19" ht="14.25" customHeight="1" thickTop="1" thickBot="1" x14ac:dyDescent="0.25">
      <c r="A33" s="151" t="s">
        <v>86</v>
      </c>
      <c r="B33" s="158"/>
      <c r="C33" s="158"/>
      <c r="D33" s="158"/>
      <c r="E33" s="159"/>
      <c r="F33" s="159"/>
      <c r="G33" s="159"/>
      <c r="H33" s="160"/>
      <c r="I33" s="160"/>
      <c r="J33" s="160"/>
      <c r="K33" s="161"/>
      <c r="L33" s="161"/>
      <c r="M33" s="161"/>
      <c r="N33" s="156"/>
      <c r="O33" s="156"/>
      <c r="P33" s="156"/>
      <c r="Q33" s="163">
        <f>+B33+E33+H33+K33+N33</f>
        <v>0</v>
      </c>
      <c r="R33" s="157">
        <f t="shared" si="2"/>
        <v>0</v>
      </c>
      <c r="S33" s="163">
        <f t="shared" si="2"/>
        <v>0</v>
      </c>
    </row>
    <row r="34" spans="1:19" ht="14.25" customHeight="1" thickTop="1" thickBot="1" x14ac:dyDescent="0.25">
      <c r="A34" s="151" t="s">
        <v>87</v>
      </c>
      <c r="B34" s="158"/>
      <c r="C34" s="158"/>
      <c r="D34" s="158"/>
      <c r="E34" s="159"/>
      <c r="F34" s="159"/>
      <c r="G34" s="159"/>
      <c r="H34" s="160"/>
      <c r="I34" s="160"/>
      <c r="J34" s="160"/>
      <c r="K34" s="161"/>
      <c r="L34" s="161"/>
      <c r="M34" s="161"/>
      <c r="N34" s="156"/>
      <c r="O34" s="156"/>
      <c r="P34" s="156"/>
      <c r="Q34" s="163">
        <f t="shared" si="2"/>
        <v>0</v>
      </c>
      <c r="R34" s="157">
        <f t="shared" si="2"/>
        <v>0</v>
      </c>
      <c r="S34" s="163">
        <f t="shared" si="2"/>
        <v>0</v>
      </c>
    </row>
    <row r="35" spans="1:19" ht="14.25" customHeight="1" thickTop="1" thickBot="1" x14ac:dyDescent="0.25">
      <c r="A35" s="151" t="s">
        <v>88</v>
      </c>
      <c r="B35" s="158"/>
      <c r="C35" s="158"/>
      <c r="D35" s="158"/>
      <c r="E35" s="159"/>
      <c r="F35" s="159"/>
      <c r="G35" s="159"/>
      <c r="H35" s="160"/>
      <c r="I35" s="160"/>
      <c r="J35" s="160"/>
      <c r="K35" s="161"/>
      <c r="L35" s="161"/>
      <c r="M35" s="161"/>
      <c r="N35" s="156"/>
      <c r="O35" s="156"/>
      <c r="P35" s="156"/>
      <c r="Q35" s="163">
        <f t="shared" si="2"/>
        <v>0</v>
      </c>
      <c r="R35" s="157">
        <f t="shared" si="2"/>
        <v>0</v>
      </c>
      <c r="S35" s="163">
        <f t="shared" si="2"/>
        <v>0</v>
      </c>
    </row>
    <row r="36" spans="1:19" ht="14.25" customHeight="1" thickTop="1" thickBot="1" x14ac:dyDescent="0.25">
      <c r="A36" s="151" t="s">
        <v>89</v>
      </c>
      <c r="B36" s="158"/>
      <c r="C36" s="158"/>
      <c r="D36" s="158"/>
      <c r="E36" s="159"/>
      <c r="F36" s="159"/>
      <c r="G36" s="159"/>
      <c r="H36" s="160"/>
      <c r="I36" s="160"/>
      <c r="J36" s="160"/>
      <c r="K36" s="161"/>
      <c r="L36" s="161"/>
      <c r="M36" s="161"/>
      <c r="N36" s="156"/>
      <c r="O36" s="156"/>
      <c r="P36" s="156"/>
      <c r="Q36" s="163">
        <f t="shared" si="2"/>
        <v>0</v>
      </c>
      <c r="R36" s="157">
        <f t="shared" si="2"/>
        <v>0</v>
      </c>
      <c r="S36" s="163">
        <f t="shared" si="2"/>
        <v>0</v>
      </c>
    </row>
    <row r="37" spans="1:19" ht="14.25" customHeight="1" thickTop="1" thickBot="1" x14ac:dyDescent="0.25">
      <c r="A37" s="151" t="s">
        <v>90</v>
      </c>
      <c r="B37" s="158"/>
      <c r="C37" s="158"/>
      <c r="D37" s="158"/>
      <c r="E37" s="159"/>
      <c r="F37" s="159"/>
      <c r="G37" s="159"/>
      <c r="H37" s="160"/>
      <c r="I37" s="160"/>
      <c r="J37" s="160"/>
      <c r="K37" s="161"/>
      <c r="L37" s="161"/>
      <c r="M37" s="161"/>
      <c r="N37" s="156"/>
      <c r="O37" s="156"/>
      <c r="P37" s="156"/>
      <c r="Q37" s="163">
        <f t="shared" si="2"/>
        <v>0</v>
      </c>
      <c r="R37" s="157">
        <f t="shared" si="2"/>
        <v>0</v>
      </c>
      <c r="S37" s="163">
        <f t="shared" si="2"/>
        <v>0</v>
      </c>
    </row>
    <row r="38" spans="1:19" ht="23.1" customHeight="1" thickTop="1" thickBot="1" x14ac:dyDescent="0.25">
      <c r="A38" s="216" t="s">
        <v>8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8"/>
      <c r="Q38" s="98">
        <f>SUM(Q27:Q37)</f>
        <v>0</v>
      </c>
      <c r="R38" s="98">
        <f>SUM(R27:R37)</f>
        <v>0</v>
      </c>
      <c r="S38" s="98">
        <f>SUM(S27:S37)</f>
        <v>0</v>
      </c>
    </row>
    <row r="39" spans="1:19" ht="14.25" customHeight="1" thickTop="1" x14ac:dyDescent="0.2"/>
    <row r="40" spans="1:19" ht="14.25" customHeight="1" x14ac:dyDescent="0.2"/>
    <row r="41" spans="1:19" ht="42.6" customHeight="1" x14ac:dyDescent="0.3">
      <c r="Q41" s="97" t="s">
        <v>615</v>
      </c>
      <c r="R41" s="12">
        <f>+Q38+Q22</f>
        <v>0</v>
      </c>
    </row>
    <row r="42" spans="1:19" ht="42.6" customHeight="1" x14ac:dyDescent="0.3">
      <c r="Q42" s="97" t="s">
        <v>686</v>
      </c>
      <c r="R42" s="12">
        <f>+S38+S22</f>
        <v>0</v>
      </c>
    </row>
    <row r="43" spans="1:19" ht="42.6" customHeight="1" x14ac:dyDescent="0.3">
      <c r="Q43" s="97" t="s">
        <v>675</v>
      </c>
      <c r="R43" s="12">
        <f>+R38+R22</f>
        <v>0</v>
      </c>
    </row>
    <row r="44" spans="1:19" ht="14.25" customHeight="1" x14ac:dyDescent="0.2"/>
    <row r="45" spans="1:19" ht="14.25" customHeight="1" x14ac:dyDescent="0.2"/>
    <row r="46" spans="1:19" ht="14.25" customHeight="1" x14ac:dyDescent="0.2"/>
    <row r="47" spans="1:19" ht="14.25" customHeight="1" x14ac:dyDescent="0.2"/>
    <row r="48" spans="1:1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</sheetData>
  <mergeCells count="20">
    <mergeCell ref="A1:S1"/>
    <mergeCell ref="A2:S2"/>
    <mergeCell ref="B3:S3"/>
    <mergeCell ref="A4:A5"/>
    <mergeCell ref="B4:D4"/>
    <mergeCell ref="E4:G4"/>
    <mergeCell ref="H4:J4"/>
    <mergeCell ref="K4:M4"/>
    <mergeCell ref="N4:P4"/>
    <mergeCell ref="Q4:S4"/>
    <mergeCell ref="A38:P38"/>
    <mergeCell ref="A22:P22"/>
    <mergeCell ref="B24:S24"/>
    <mergeCell ref="A25:A26"/>
    <mergeCell ref="B25:D25"/>
    <mergeCell ref="E25:G25"/>
    <mergeCell ref="H25:J25"/>
    <mergeCell ref="K25:M25"/>
    <mergeCell ref="N25:P25"/>
    <mergeCell ref="Q25:S25"/>
  </mergeCells>
  <pageMargins left="0.7" right="0.7" top="0.75" bottom="0.75" header="0" footer="0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3"/>
  <sheetViews>
    <sheetView showGridLines="0" topLeftCell="D86" zoomScale="80" zoomScaleNormal="80" workbookViewId="0">
      <selection activeCell="H48" sqref="H48:I53"/>
    </sheetView>
  </sheetViews>
  <sheetFormatPr baseColWidth="10" defaultColWidth="12.625" defaultRowHeight="15" customHeight="1" x14ac:dyDescent="0.2"/>
  <cols>
    <col min="1" max="1" width="50.125" style="85" bestFit="1" customWidth="1"/>
    <col min="2" max="11" width="14" style="85" customWidth="1"/>
    <col min="12" max="12" width="17.25" style="85" customWidth="1"/>
    <col min="13" max="13" width="14" style="85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24" ht="25.5" customHeight="1" thickTop="1" thickBot="1" x14ac:dyDescent="0.25">
      <c r="A2" s="235" t="s">
        <v>92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24" ht="17.25" thickTop="1" thickBot="1" x14ac:dyDescent="0.25">
      <c r="A3" s="86" t="s">
        <v>12</v>
      </c>
      <c r="B3" s="223" t="s">
        <v>91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47"/>
      <c r="O3" s="147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229"/>
      <c r="N4" s="147"/>
      <c r="O4" s="147"/>
      <c r="P4" s="150"/>
    </row>
    <row r="5" spans="1:24" ht="19.5" thickTop="1" thickBot="1" x14ac:dyDescent="0.3">
      <c r="A5" s="227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50"/>
      <c r="O5" s="150"/>
      <c r="P5" s="150"/>
    </row>
    <row r="6" spans="1:24" ht="14.25" customHeight="1" thickTop="1" thickBot="1" x14ac:dyDescent="0.25">
      <c r="A6" s="151" t="s">
        <v>93</v>
      </c>
      <c r="B6" s="158"/>
      <c r="C6" s="158"/>
      <c r="D6" s="159"/>
      <c r="E6" s="159"/>
      <c r="F6" s="160"/>
      <c r="G6" s="160"/>
      <c r="H6" s="161"/>
      <c r="I6" s="161"/>
      <c r="J6" s="156"/>
      <c r="K6" s="156"/>
      <c r="L6" s="157">
        <f>+B6+D6+F6+H6+J6</f>
        <v>0</v>
      </c>
      <c r="M6" s="157">
        <f t="shared" ref="L6:M21" si="0">+C6+E6+G6+I6+K6</f>
        <v>0</v>
      </c>
      <c r="N6" s="150"/>
      <c r="O6" s="150"/>
      <c r="P6" s="150"/>
    </row>
    <row r="7" spans="1:24" ht="14.25" customHeight="1" thickTop="1" thickBot="1" x14ac:dyDescent="0.25">
      <c r="A7" s="151" t="s">
        <v>94</v>
      </c>
      <c r="B7" s="158"/>
      <c r="C7" s="158"/>
      <c r="D7" s="159"/>
      <c r="E7" s="159"/>
      <c r="F7" s="160"/>
      <c r="G7" s="160"/>
      <c r="H7" s="161"/>
      <c r="I7" s="161"/>
      <c r="J7" s="156"/>
      <c r="K7" s="156"/>
      <c r="L7" s="157">
        <f t="shared" si="0"/>
        <v>0</v>
      </c>
      <c r="M7" s="157">
        <f t="shared" si="0"/>
        <v>0</v>
      </c>
      <c r="N7" s="150"/>
      <c r="O7" s="150"/>
      <c r="P7" s="150"/>
    </row>
    <row r="8" spans="1:24" ht="14.25" customHeight="1" thickTop="1" thickBot="1" x14ac:dyDescent="0.25">
      <c r="A8" s="151" t="s">
        <v>95</v>
      </c>
      <c r="B8" s="158"/>
      <c r="C8" s="158"/>
      <c r="D8" s="159"/>
      <c r="E8" s="159"/>
      <c r="F8" s="160"/>
      <c r="G8" s="160"/>
      <c r="H8" s="161"/>
      <c r="I8" s="161"/>
      <c r="J8" s="156"/>
      <c r="K8" s="156"/>
      <c r="L8" s="157">
        <f t="shared" si="0"/>
        <v>0</v>
      </c>
      <c r="M8" s="157">
        <f t="shared" si="0"/>
        <v>0</v>
      </c>
      <c r="N8" s="150"/>
      <c r="O8" s="150"/>
      <c r="P8" s="150"/>
    </row>
    <row r="9" spans="1:24" ht="14.25" customHeight="1" thickTop="1" thickBot="1" x14ac:dyDescent="0.25">
      <c r="A9" s="151" t="s">
        <v>96</v>
      </c>
      <c r="B9" s="158"/>
      <c r="C9" s="158"/>
      <c r="D9" s="159"/>
      <c r="E9" s="159"/>
      <c r="F9" s="160"/>
      <c r="G9" s="160"/>
      <c r="H9" s="161"/>
      <c r="I9" s="161"/>
      <c r="J9" s="156"/>
      <c r="K9" s="156"/>
      <c r="L9" s="157">
        <f t="shared" si="0"/>
        <v>0</v>
      </c>
      <c r="M9" s="157">
        <f t="shared" si="0"/>
        <v>0</v>
      </c>
      <c r="N9" s="150"/>
      <c r="O9" s="150"/>
      <c r="P9" s="150"/>
    </row>
    <row r="10" spans="1:24" ht="14.25" customHeight="1" thickTop="1" thickBot="1" x14ac:dyDescent="0.25">
      <c r="A10" s="151" t="s">
        <v>97</v>
      </c>
      <c r="B10" s="158"/>
      <c r="C10" s="158"/>
      <c r="D10" s="159"/>
      <c r="E10" s="159"/>
      <c r="F10" s="160"/>
      <c r="G10" s="160"/>
      <c r="H10" s="161"/>
      <c r="I10" s="161"/>
      <c r="J10" s="156"/>
      <c r="K10" s="156"/>
      <c r="L10" s="157">
        <f t="shared" si="0"/>
        <v>0</v>
      </c>
      <c r="M10" s="157">
        <f t="shared" si="0"/>
        <v>0</v>
      </c>
      <c r="N10" s="150"/>
      <c r="O10" s="150"/>
      <c r="P10" s="150"/>
    </row>
    <row r="11" spans="1:24" ht="14.25" customHeight="1" thickTop="1" thickBot="1" x14ac:dyDescent="0.25">
      <c r="A11" s="151" t="s">
        <v>98</v>
      </c>
      <c r="B11" s="158"/>
      <c r="C11" s="158"/>
      <c r="D11" s="159"/>
      <c r="E11" s="159"/>
      <c r="F11" s="160"/>
      <c r="G11" s="160"/>
      <c r="H11" s="161"/>
      <c r="I11" s="161"/>
      <c r="J11" s="156"/>
      <c r="K11" s="156"/>
      <c r="L11" s="157">
        <f t="shared" si="0"/>
        <v>0</v>
      </c>
      <c r="M11" s="157">
        <f t="shared" si="0"/>
        <v>0</v>
      </c>
      <c r="N11" s="150"/>
      <c r="O11" s="150"/>
      <c r="P11" s="150"/>
    </row>
    <row r="12" spans="1:24" ht="14.25" customHeight="1" thickTop="1" thickBot="1" x14ac:dyDescent="0.25">
      <c r="A12" s="151" t="s">
        <v>99</v>
      </c>
      <c r="B12" s="158"/>
      <c r="C12" s="158"/>
      <c r="D12" s="159"/>
      <c r="E12" s="159"/>
      <c r="F12" s="160"/>
      <c r="G12" s="160"/>
      <c r="H12" s="161"/>
      <c r="I12" s="161"/>
      <c r="J12" s="156"/>
      <c r="K12" s="156"/>
      <c r="L12" s="157">
        <f t="shared" si="0"/>
        <v>0</v>
      </c>
      <c r="M12" s="157">
        <f t="shared" si="0"/>
        <v>0</v>
      </c>
      <c r="N12" s="150"/>
      <c r="O12" s="150"/>
      <c r="P12" s="150"/>
    </row>
    <row r="13" spans="1:24" ht="14.25" customHeight="1" thickTop="1" thickBot="1" x14ac:dyDescent="0.25">
      <c r="A13" s="151" t="s">
        <v>100</v>
      </c>
      <c r="B13" s="158"/>
      <c r="C13" s="158"/>
      <c r="D13" s="159"/>
      <c r="E13" s="159"/>
      <c r="F13" s="160"/>
      <c r="G13" s="160"/>
      <c r="H13" s="161"/>
      <c r="I13" s="161"/>
      <c r="J13" s="156"/>
      <c r="K13" s="156"/>
      <c r="L13" s="157">
        <f t="shared" si="0"/>
        <v>0</v>
      </c>
      <c r="M13" s="157">
        <f t="shared" si="0"/>
        <v>0</v>
      </c>
      <c r="N13" s="150"/>
      <c r="O13" s="150"/>
      <c r="P13" s="150"/>
    </row>
    <row r="14" spans="1:24" ht="14.25" customHeight="1" thickTop="1" thickBot="1" x14ac:dyDescent="0.25">
      <c r="A14" s="151" t="s">
        <v>101</v>
      </c>
      <c r="B14" s="158"/>
      <c r="C14" s="158"/>
      <c r="D14" s="159"/>
      <c r="E14" s="159"/>
      <c r="F14" s="160"/>
      <c r="G14" s="160"/>
      <c r="H14" s="161"/>
      <c r="I14" s="161"/>
      <c r="J14" s="156"/>
      <c r="K14" s="156"/>
      <c r="L14" s="157">
        <f t="shared" si="0"/>
        <v>0</v>
      </c>
      <c r="M14" s="157">
        <f t="shared" si="0"/>
        <v>0</v>
      </c>
      <c r="N14" s="150"/>
      <c r="O14" s="150"/>
      <c r="P14" s="150"/>
    </row>
    <row r="15" spans="1:24" ht="14.25" customHeight="1" thickTop="1" thickBot="1" x14ac:dyDescent="0.25">
      <c r="A15" s="151" t="s">
        <v>102</v>
      </c>
      <c r="B15" s="158"/>
      <c r="C15" s="158"/>
      <c r="D15" s="159"/>
      <c r="E15" s="159"/>
      <c r="F15" s="160"/>
      <c r="G15" s="160"/>
      <c r="H15" s="161"/>
      <c r="I15" s="161"/>
      <c r="J15" s="156"/>
      <c r="K15" s="156"/>
      <c r="L15" s="157">
        <f t="shared" si="0"/>
        <v>0</v>
      </c>
      <c r="M15" s="157">
        <f t="shared" si="0"/>
        <v>0</v>
      </c>
      <c r="N15" s="150"/>
      <c r="O15" s="150"/>
      <c r="P15" s="150"/>
    </row>
    <row r="16" spans="1:24" ht="14.25" customHeight="1" thickTop="1" thickBot="1" x14ac:dyDescent="0.25">
      <c r="A16" s="151" t="s">
        <v>103</v>
      </c>
      <c r="B16" s="158"/>
      <c r="C16" s="158"/>
      <c r="D16" s="159"/>
      <c r="E16" s="159"/>
      <c r="F16" s="160"/>
      <c r="G16" s="160"/>
      <c r="H16" s="161"/>
      <c r="I16" s="161"/>
      <c r="J16" s="156"/>
      <c r="K16" s="156"/>
      <c r="L16" s="157">
        <f t="shared" si="0"/>
        <v>0</v>
      </c>
      <c r="M16" s="157">
        <f t="shared" si="0"/>
        <v>0</v>
      </c>
      <c r="N16" s="150"/>
      <c r="O16" s="150"/>
      <c r="P16" s="150"/>
    </row>
    <row r="17" spans="1:19" ht="14.25" customHeight="1" thickTop="1" thickBot="1" x14ac:dyDescent="0.25">
      <c r="A17" s="151" t="s">
        <v>104</v>
      </c>
      <c r="B17" s="158"/>
      <c r="C17" s="158"/>
      <c r="D17" s="159"/>
      <c r="E17" s="159"/>
      <c r="F17" s="160"/>
      <c r="G17" s="160"/>
      <c r="H17" s="161"/>
      <c r="I17" s="161"/>
      <c r="J17" s="156"/>
      <c r="K17" s="156"/>
      <c r="L17" s="157">
        <f t="shared" si="0"/>
        <v>0</v>
      </c>
      <c r="M17" s="157">
        <f t="shared" si="0"/>
        <v>0</v>
      </c>
      <c r="N17" s="150"/>
      <c r="O17" s="150"/>
      <c r="P17" s="150"/>
    </row>
    <row r="18" spans="1:19" ht="14.25" customHeight="1" thickTop="1" thickBot="1" x14ac:dyDescent="0.25">
      <c r="A18" s="151" t="s">
        <v>105</v>
      </c>
      <c r="B18" s="158"/>
      <c r="C18" s="158"/>
      <c r="D18" s="159"/>
      <c r="E18" s="159"/>
      <c r="F18" s="160"/>
      <c r="G18" s="160"/>
      <c r="H18" s="161"/>
      <c r="I18" s="161"/>
      <c r="J18" s="156"/>
      <c r="K18" s="156"/>
      <c r="L18" s="157">
        <f t="shared" si="0"/>
        <v>0</v>
      </c>
      <c r="M18" s="157">
        <f t="shared" si="0"/>
        <v>0</v>
      </c>
      <c r="N18" s="150"/>
      <c r="O18" s="150"/>
      <c r="P18" s="150"/>
    </row>
    <row r="19" spans="1:19" ht="14.25" customHeight="1" thickTop="1" thickBot="1" x14ac:dyDescent="0.25">
      <c r="A19" s="151" t="s">
        <v>106</v>
      </c>
      <c r="B19" s="158"/>
      <c r="C19" s="158"/>
      <c r="D19" s="159"/>
      <c r="E19" s="159"/>
      <c r="F19" s="160"/>
      <c r="G19" s="160"/>
      <c r="H19" s="161"/>
      <c r="I19" s="161"/>
      <c r="J19" s="156"/>
      <c r="K19" s="156"/>
      <c r="L19" s="157">
        <f t="shared" si="0"/>
        <v>0</v>
      </c>
      <c r="M19" s="157">
        <f t="shared" si="0"/>
        <v>0</v>
      </c>
      <c r="N19" s="150"/>
      <c r="O19" s="150"/>
      <c r="P19" s="150"/>
    </row>
    <row r="20" spans="1:19" ht="14.25" customHeight="1" thickTop="1" thickBot="1" x14ac:dyDescent="0.25">
      <c r="A20" s="151" t="s">
        <v>107</v>
      </c>
      <c r="B20" s="158"/>
      <c r="C20" s="158"/>
      <c r="D20" s="159"/>
      <c r="E20" s="159"/>
      <c r="F20" s="160"/>
      <c r="G20" s="160"/>
      <c r="H20" s="161"/>
      <c r="I20" s="161"/>
      <c r="J20" s="156"/>
      <c r="K20" s="156"/>
      <c r="L20" s="157">
        <f t="shared" si="0"/>
        <v>0</v>
      </c>
      <c r="M20" s="157">
        <f t="shared" si="0"/>
        <v>0</v>
      </c>
      <c r="N20" s="150"/>
      <c r="O20" s="150"/>
      <c r="P20" s="150"/>
    </row>
    <row r="21" spans="1:19" ht="14.25" customHeight="1" thickTop="1" thickBot="1" x14ac:dyDescent="0.25">
      <c r="A21" s="151" t="s">
        <v>108</v>
      </c>
      <c r="B21" s="158"/>
      <c r="C21" s="158"/>
      <c r="D21" s="159"/>
      <c r="E21" s="159"/>
      <c r="F21" s="160"/>
      <c r="G21" s="160"/>
      <c r="H21" s="161"/>
      <c r="I21" s="161"/>
      <c r="J21" s="156"/>
      <c r="K21" s="156"/>
      <c r="L21" s="157">
        <f t="shared" si="0"/>
        <v>0</v>
      </c>
      <c r="M21" s="157">
        <f t="shared" si="0"/>
        <v>0</v>
      </c>
      <c r="N21" s="150"/>
      <c r="O21" s="150"/>
      <c r="P21" s="150"/>
    </row>
    <row r="22" spans="1:19" ht="26.25" customHeight="1" thickTop="1" thickBot="1" x14ac:dyDescent="0.25">
      <c r="A22" s="216" t="s">
        <v>8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8"/>
      <c r="L22" s="98">
        <f>SUM(L6:L21)</f>
        <v>0</v>
      </c>
      <c r="M22" s="98">
        <f>SUM(M6:M21)</f>
        <v>0</v>
      </c>
      <c r="N22" s="94"/>
      <c r="O22" s="92"/>
      <c r="P22" s="92"/>
      <c r="Q22" s="92"/>
      <c r="R22" s="92"/>
      <c r="S22" s="92"/>
    </row>
    <row r="23" spans="1:19" ht="14.25" customHeight="1" thickTop="1" thickBot="1" x14ac:dyDescent="0.25"/>
    <row r="24" spans="1:19" ht="14.25" customHeight="1" thickTop="1" thickBot="1" x14ac:dyDescent="0.25">
      <c r="A24" s="86" t="s">
        <v>12</v>
      </c>
      <c r="B24" s="223" t="s">
        <v>109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5"/>
    </row>
    <row r="25" spans="1:19" ht="39" customHeight="1" thickTop="1" thickBot="1" x14ac:dyDescent="0.3">
      <c r="A25" s="226" t="s">
        <v>0</v>
      </c>
      <c r="B25" s="228" t="s">
        <v>1</v>
      </c>
      <c r="C25" s="229"/>
      <c r="D25" s="230" t="s">
        <v>2</v>
      </c>
      <c r="E25" s="229"/>
      <c r="F25" s="231" t="s">
        <v>3</v>
      </c>
      <c r="G25" s="229"/>
      <c r="H25" s="232" t="s">
        <v>4</v>
      </c>
      <c r="I25" s="229"/>
      <c r="J25" s="219" t="s">
        <v>9</v>
      </c>
      <c r="K25" s="220"/>
      <c r="L25" s="241" t="s">
        <v>5</v>
      </c>
      <c r="M25" s="229"/>
    </row>
    <row r="26" spans="1:19" ht="14.25" customHeight="1" thickTop="1" thickBot="1" x14ac:dyDescent="0.3">
      <c r="A26" s="227"/>
      <c r="B26" s="87" t="s">
        <v>6</v>
      </c>
      <c r="C26" s="87" t="s">
        <v>7</v>
      </c>
      <c r="D26" s="88" t="s">
        <v>6</v>
      </c>
      <c r="E26" s="88" t="s">
        <v>7</v>
      </c>
      <c r="F26" s="89" t="s">
        <v>6</v>
      </c>
      <c r="G26" s="89" t="s">
        <v>7</v>
      </c>
      <c r="H26" s="90" t="s">
        <v>6</v>
      </c>
      <c r="I26" s="90" t="s">
        <v>7</v>
      </c>
      <c r="J26" s="96" t="s">
        <v>6</v>
      </c>
      <c r="K26" s="96" t="s">
        <v>7</v>
      </c>
      <c r="L26" s="91" t="s">
        <v>6</v>
      </c>
      <c r="M26" s="95" t="s">
        <v>7</v>
      </c>
    </row>
    <row r="27" spans="1:19" ht="14.25" customHeight="1" thickTop="1" thickBot="1" x14ac:dyDescent="0.25">
      <c r="A27" s="151" t="s">
        <v>110</v>
      </c>
      <c r="B27" s="158"/>
      <c r="C27" s="158"/>
      <c r="D27" s="159"/>
      <c r="E27" s="159"/>
      <c r="F27" s="160"/>
      <c r="G27" s="160"/>
      <c r="H27" s="161"/>
      <c r="I27" s="161"/>
      <c r="J27" s="156"/>
      <c r="K27" s="156"/>
      <c r="L27" s="157">
        <f t="shared" ref="L27:M42" si="1">+B27+D27+F27+H27+J27</f>
        <v>0</v>
      </c>
      <c r="M27" s="157">
        <f t="shared" si="1"/>
        <v>0</v>
      </c>
    </row>
    <row r="28" spans="1:19" ht="14.25" customHeight="1" thickTop="1" thickBot="1" x14ac:dyDescent="0.25">
      <c r="A28" s="151" t="s">
        <v>111</v>
      </c>
      <c r="B28" s="158"/>
      <c r="C28" s="158"/>
      <c r="D28" s="159"/>
      <c r="E28" s="159"/>
      <c r="F28" s="160"/>
      <c r="G28" s="160"/>
      <c r="H28" s="161"/>
      <c r="I28" s="161"/>
      <c r="J28" s="156"/>
      <c r="K28" s="156"/>
      <c r="L28" s="157">
        <f t="shared" si="1"/>
        <v>0</v>
      </c>
      <c r="M28" s="157">
        <f t="shared" si="1"/>
        <v>0</v>
      </c>
    </row>
    <row r="29" spans="1:19" ht="14.25" customHeight="1" thickTop="1" thickBot="1" x14ac:dyDescent="0.25">
      <c r="A29" s="151" t="s">
        <v>112</v>
      </c>
      <c r="B29" s="158"/>
      <c r="C29" s="158"/>
      <c r="D29" s="159"/>
      <c r="E29" s="159"/>
      <c r="F29" s="160"/>
      <c r="G29" s="160"/>
      <c r="H29" s="161"/>
      <c r="I29" s="161"/>
      <c r="J29" s="156"/>
      <c r="K29" s="156"/>
      <c r="L29" s="157">
        <f t="shared" si="1"/>
        <v>0</v>
      </c>
      <c r="M29" s="157">
        <f t="shared" si="1"/>
        <v>0</v>
      </c>
    </row>
    <row r="30" spans="1:19" ht="14.25" customHeight="1" thickTop="1" thickBot="1" x14ac:dyDescent="0.25">
      <c r="A30" s="151" t="s">
        <v>113</v>
      </c>
      <c r="B30" s="158"/>
      <c r="C30" s="158"/>
      <c r="D30" s="159"/>
      <c r="E30" s="159"/>
      <c r="F30" s="160"/>
      <c r="G30" s="160"/>
      <c r="H30" s="161"/>
      <c r="I30" s="161"/>
      <c r="J30" s="156"/>
      <c r="K30" s="156"/>
      <c r="L30" s="157">
        <f t="shared" si="1"/>
        <v>0</v>
      </c>
      <c r="M30" s="157">
        <f t="shared" si="1"/>
        <v>0</v>
      </c>
    </row>
    <row r="31" spans="1:19" ht="14.25" customHeight="1" thickTop="1" thickBot="1" x14ac:dyDescent="0.25">
      <c r="A31" s="151" t="s">
        <v>114</v>
      </c>
      <c r="B31" s="158"/>
      <c r="C31" s="158"/>
      <c r="D31" s="159"/>
      <c r="E31" s="159"/>
      <c r="F31" s="160"/>
      <c r="G31" s="160"/>
      <c r="H31" s="161"/>
      <c r="I31" s="161"/>
      <c r="J31" s="156"/>
      <c r="K31" s="156"/>
      <c r="L31" s="157">
        <f t="shared" si="1"/>
        <v>0</v>
      </c>
      <c r="M31" s="157">
        <f t="shared" si="1"/>
        <v>0</v>
      </c>
    </row>
    <row r="32" spans="1:19" ht="14.25" customHeight="1" thickTop="1" thickBot="1" x14ac:dyDescent="0.25">
      <c r="A32" s="151" t="s">
        <v>115</v>
      </c>
      <c r="B32" s="158"/>
      <c r="C32" s="158"/>
      <c r="D32" s="159"/>
      <c r="E32" s="159"/>
      <c r="F32" s="160"/>
      <c r="G32" s="160"/>
      <c r="H32" s="161"/>
      <c r="I32" s="161"/>
      <c r="J32" s="156"/>
      <c r="K32" s="156"/>
      <c r="L32" s="157">
        <f t="shared" si="1"/>
        <v>0</v>
      </c>
      <c r="M32" s="157">
        <f t="shared" si="1"/>
        <v>0</v>
      </c>
    </row>
    <row r="33" spans="1:13" ht="14.25" customHeight="1" thickTop="1" thickBot="1" x14ac:dyDescent="0.25">
      <c r="A33" s="151" t="s">
        <v>116</v>
      </c>
      <c r="B33" s="158"/>
      <c r="C33" s="158"/>
      <c r="D33" s="159"/>
      <c r="E33" s="159"/>
      <c r="F33" s="160"/>
      <c r="G33" s="160"/>
      <c r="H33" s="161"/>
      <c r="I33" s="161"/>
      <c r="J33" s="156"/>
      <c r="K33" s="156"/>
      <c r="L33" s="157">
        <f t="shared" si="1"/>
        <v>0</v>
      </c>
      <c r="M33" s="157">
        <f t="shared" si="1"/>
        <v>0</v>
      </c>
    </row>
    <row r="34" spans="1:13" ht="14.25" customHeight="1" thickTop="1" thickBot="1" x14ac:dyDescent="0.25">
      <c r="A34" s="151" t="s">
        <v>117</v>
      </c>
      <c r="B34" s="158"/>
      <c r="C34" s="158"/>
      <c r="D34" s="159"/>
      <c r="E34" s="159"/>
      <c r="F34" s="160"/>
      <c r="G34" s="160"/>
      <c r="H34" s="161"/>
      <c r="I34" s="161"/>
      <c r="J34" s="156"/>
      <c r="K34" s="156"/>
      <c r="L34" s="157">
        <f>+B34+D34+F34+H34+J34</f>
        <v>0</v>
      </c>
      <c r="M34" s="157">
        <f t="shared" si="1"/>
        <v>0</v>
      </c>
    </row>
    <row r="35" spans="1:13" ht="14.25" customHeight="1" thickTop="1" thickBot="1" x14ac:dyDescent="0.25">
      <c r="A35" s="151" t="s">
        <v>118</v>
      </c>
      <c r="B35" s="158"/>
      <c r="C35" s="158"/>
      <c r="D35" s="159"/>
      <c r="E35" s="159"/>
      <c r="F35" s="160"/>
      <c r="G35" s="160"/>
      <c r="H35" s="161"/>
      <c r="I35" s="161"/>
      <c r="J35" s="156"/>
      <c r="K35" s="156"/>
      <c r="L35" s="157">
        <f>+B35+D35+F35+H35+J35</f>
        <v>0</v>
      </c>
      <c r="M35" s="157">
        <f t="shared" si="1"/>
        <v>0</v>
      </c>
    </row>
    <row r="36" spans="1:13" ht="14.25" customHeight="1" thickTop="1" thickBot="1" x14ac:dyDescent="0.25">
      <c r="A36" s="151" t="s">
        <v>699</v>
      </c>
      <c r="B36" s="158"/>
      <c r="C36" s="158"/>
      <c r="D36" s="159"/>
      <c r="E36" s="159"/>
      <c r="F36" s="160"/>
      <c r="G36" s="160"/>
      <c r="H36" s="161"/>
      <c r="I36" s="161"/>
      <c r="J36" s="156"/>
      <c r="K36" s="156"/>
      <c r="L36" s="157">
        <f t="shared" si="1"/>
        <v>0</v>
      </c>
      <c r="M36" s="157">
        <f t="shared" si="1"/>
        <v>0</v>
      </c>
    </row>
    <row r="37" spans="1:13" ht="14.25" customHeight="1" thickTop="1" thickBot="1" x14ac:dyDescent="0.25">
      <c r="A37" s="151" t="s">
        <v>120</v>
      </c>
      <c r="B37" s="158"/>
      <c r="C37" s="158"/>
      <c r="D37" s="159"/>
      <c r="E37" s="159"/>
      <c r="F37" s="160"/>
      <c r="G37" s="160"/>
      <c r="H37" s="161"/>
      <c r="I37" s="161"/>
      <c r="J37" s="156"/>
      <c r="K37" s="156"/>
      <c r="L37" s="157">
        <f t="shared" si="1"/>
        <v>0</v>
      </c>
      <c r="M37" s="157">
        <f t="shared" si="1"/>
        <v>0</v>
      </c>
    </row>
    <row r="38" spans="1:13" ht="14.25" customHeight="1" thickTop="1" thickBot="1" x14ac:dyDescent="0.25">
      <c r="A38" s="151" t="s">
        <v>121</v>
      </c>
      <c r="B38" s="158"/>
      <c r="C38" s="158"/>
      <c r="D38" s="159"/>
      <c r="E38" s="159"/>
      <c r="F38" s="160"/>
      <c r="G38" s="160"/>
      <c r="H38" s="161"/>
      <c r="I38" s="161"/>
      <c r="J38" s="156"/>
      <c r="K38" s="156"/>
      <c r="L38" s="157">
        <f t="shared" si="1"/>
        <v>0</v>
      </c>
      <c r="M38" s="157">
        <f t="shared" si="1"/>
        <v>0</v>
      </c>
    </row>
    <row r="39" spans="1:13" ht="14.25" customHeight="1" thickTop="1" thickBot="1" x14ac:dyDescent="0.25">
      <c r="A39" s="151" t="s">
        <v>122</v>
      </c>
      <c r="B39" s="158"/>
      <c r="C39" s="158"/>
      <c r="D39" s="159"/>
      <c r="E39" s="159"/>
      <c r="F39" s="160"/>
      <c r="G39" s="160"/>
      <c r="H39" s="161"/>
      <c r="I39" s="161"/>
      <c r="J39" s="156"/>
      <c r="K39" s="156"/>
      <c r="L39" s="157">
        <f t="shared" si="1"/>
        <v>0</v>
      </c>
      <c r="M39" s="157">
        <f t="shared" si="1"/>
        <v>0</v>
      </c>
    </row>
    <row r="40" spans="1:13" ht="14.25" customHeight="1" thickTop="1" thickBot="1" x14ac:dyDescent="0.25">
      <c r="A40" s="151" t="s">
        <v>123</v>
      </c>
      <c r="B40" s="158"/>
      <c r="C40" s="158"/>
      <c r="D40" s="159"/>
      <c r="E40" s="159"/>
      <c r="F40" s="160"/>
      <c r="G40" s="160"/>
      <c r="H40" s="161"/>
      <c r="I40" s="161"/>
      <c r="J40" s="156"/>
      <c r="K40" s="156"/>
      <c r="L40" s="157">
        <f t="shared" si="1"/>
        <v>0</v>
      </c>
      <c r="M40" s="157">
        <f t="shared" si="1"/>
        <v>0</v>
      </c>
    </row>
    <row r="41" spans="1:13" ht="14.25" customHeight="1" thickTop="1" thickBot="1" x14ac:dyDescent="0.25">
      <c r="A41" s="151" t="s">
        <v>124</v>
      </c>
      <c r="B41" s="158"/>
      <c r="C41" s="158"/>
      <c r="D41" s="159"/>
      <c r="E41" s="159"/>
      <c r="F41" s="160"/>
      <c r="G41" s="160"/>
      <c r="H41" s="161"/>
      <c r="I41" s="161"/>
      <c r="J41" s="156"/>
      <c r="K41" s="156"/>
      <c r="L41" s="157">
        <f t="shared" si="1"/>
        <v>0</v>
      </c>
      <c r="M41" s="157">
        <f t="shared" si="1"/>
        <v>0</v>
      </c>
    </row>
    <row r="42" spans="1:13" ht="14.25" customHeight="1" thickTop="1" thickBot="1" x14ac:dyDescent="0.25">
      <c r="A42" s="151" t="s">
        <v>125</v>
      </c>
      <c r="B42" s="158"/>
      <c r="C42" s="158"/>
      <c r="D42" s="159"/>
      <c r="E42" s="159"/>
      <c r="F42" s="160"/>
      <c r="G42" s="160"/>
      <c r="H42" s="161"/>
      <c r="I42" s="161"/>
      <c r="J42" s="156"/>
      <c r="K42" s="156"/>
      <c r="L42" s="157">
        <f t="shared" si="1"/>
        <v>0</v>
      </c>
      <c r="M42" s="157">
        <f t="shared" si="1"/>
        <v>0</v>
      </c>
    </row>
    <row r="43" spans="1:13" ht="14.25" customHeight="1" thickTop="1" thickBot="1" x14ac:dyDescent="0.25">
      <c r="A43" s="216" t="s">
        <v>8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8"/>
      <c r="L43" s="98">
        <f>SUM(L27:L42)</f>
        <v>0</v>
      </c>
      <c r="M43" s="98">
        <f>SUM(M27:M42)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86" t="s">
        <v>12</v>
      </c>
      <c r="B45" s="223" t="s">
        <v>132</v>
      </c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5"/>
    </row>
    <row r="46" spans="1:13" ht="36" customHeight="1" thickTop="1" thickBot="1" x14ac:dyDescent="0.3">
      <c r="A46" s="226" t="s">
        <v>0</v>
      </c>
      <c r="B46" s="228" t="s">
        <v>1</v>
      </c>
      <c r="C46" s="229"/>
      <c r="D46" s="230" t="s">
        <v>2</v>
      </c>
      <c r="E46" s="229"/>
      <c r="F46" s="231" t="s">
        <v>3</v>
      </c>
      <c r="G46" s="229"/>
      <c r="H46" s="232" t="s">
        <v>4</v>
      </c>
      <c r="I46" s="229"/>
      <c r="J46" s="219" t="s">
        <v>9</v>
      </c>
      <c r="K46" s="220"/>
      <c r="L46" s="241" t="s">
        <v>5</v>
      </c>
      <c r="M46" s="229"/>
    </row>
    <row r="47" spans="1:13" ht="21.75" customHeight="1" thickTop="1" thickBot="1" x14ac:dyDescent="0.3">
      <c r="A47" s="227"/>
      <c r="B47" s="87" t="s">
        <v>6</v>
      </c>
      <c r="C47" s="87" t="s">
        <v>7</v>
      </c>
      <c r="D47" s="88" t="s">
        <v>6</v>
      </c>
      <c r="E47" s="88" t="s">
        <v>7</v>
      </c>
      <c r="F47" s="89" t="s">
        <v>6</v>
      </c>
      <c r="G47" s="89" t="s">
        <v>7</v>
      </c>
      <c r="H47" s="90" t="s">
        <v>6</v>
      </c>
      <c r="I47" s="90" t="s">
        <v>7</v>
      </c>
      <c r="J47" s="96" t="s">
        <v>6</v>
      </c>
      <c r="K47" s="96" t="s">
        <v>7</v>
      </c>
      <c r="L47" s="91" t="s">
        <v>6</v>
      </c>
      <c r="M47" s="95" t="s">
        <v>7</v>
      </c>
    </row>
    <row r="48" spans="1:13" ht="14.25" customHeight="1" thickTop="1" thickBot="1" x14ac:dyDescent="0.25">
      <c r="A48" s="151" t="s">
        <v>126</v>
      </c>
      <c r="B48" s="158"/>
      <c r="C48" s="158"/>
      <c r="D48" s="159"/>
      <c r="E48" s="159"/>
      <c r="F48" s="160"/>
      <c r="G48" s="160"/>
      <c r="H48" s="161"/>
      <c r="I48" s="161"/>
      <c r="J48" s="156"/>
      <c r="K48" s="156"/>
      <c r="L48" s="157">
        <f t="shared" ref="L48:M53" si="2">+B48+D48+F48+H48+J48</f>
        <v>0</v>
      </c>
      <c r="M48" s="157">
        <f t="shared" si="2"/>
        <v>0</v>
      </c>
    </row>
    <row r="49" spans="1:13" ht="14.25" customHeight="1" thickTop="1" thickBot="1" x14ac:dyDescent="0.25">
      <c r="A49" s="151" t="s">
        <v>127</v>
      </c>
      <c r="B49" s="158"/>
      <c r="C49" s="158"/>
      <c r="D49" s="159"/>
      <c r="E49" s="159"/>
      <c r="F49" s="160"/>
      <c r="G49" s="160"/>
      <c r="H49" s="161"/>
      <c r="I49" s="161"/>
      <c r="J49" s="156"/>
      <c r="K49" s="156"/>
      <c r="L49" s="157">
        <f t="shared" si="2"/>
        <v>0</v>
      </c>
      <c r="M49" s="157">
        <f t="shared" si="2"/>
        <v>0</v>
      </c>
    </row>
    <row r="50" spans="1:13" ht="14.25" customHeight="1" thickTop="1" thickBot="1" x14ac:dyDescent="0.25">
      <c r="A50" s="151" t="s">
        <v>128</v>
      </c>
      <c r="B50" s="158"/>
      <c r="C50" s="158"/>
      <c r="D50" s="159"/>
      <c r="E50" s="159"/>
      <c r="F50" s="160"/>
      <c r="G50" s="160"/>
      <c r="H50" s="161"/>
      <c r="I50" s="161"/>
      <c r="J50" s="156"/>
      <c r="K50" s="156"/>
      <c r="L50" s="157">
        <v>0</v>
      </c>
      <c r="M50" s="157">
        <f t="shared" si="2"/>
        <v>0</v>
      </c>
    </row>
    <row r="51" spans="1:13" ht="14.25" customHeight="1" thickTop="1" thickBot="1" x14ac:dyDescent="0.25">
      <c r="A51" s="151" t="s">
        <v>129</v>
      </c>
      <c r="B51" s="158"/>
      <c r="C51" s="158"/>
      <c r="D51" s="159"/>
      <c r="E51" s="159"/>
      <c r="F51" s="160"/>
      <c r="G51" s="160"/>
      <c r="H51" s="161"/>
      <c r="I51" s="161"/>
      <c r="J51" s="156"/>
      <c r="K51" s="156"/>
      <c r="L51" s="157">
        <f t="shared" si="2"/>
        <v>0</v>
      </c>
      <c r="M51" s="157">
        <f t="shared" si="2"/>
        <v>0</v>
      </c>
    </row>
    <row r="52" spans="1:13" ht="14.25" customHeight="1" thickTop="1" thickBot="1" x14ac:dyDescent="0.25">
      <c r="A52" s="151" t="s">
        <v>130</v>
      </c>
      <c r="B52" s="158"/>
      <c r="C52" s="158"/>
      <c r="D52" s="159"/>
      <c r="E52" s="159"/>
      <c r="F52" s="160"/>
      <c r="G52" s="160"/>
      <c r="H52" s="161"/>
      <c r="I52" s="161"/>
      <c r="J52" s="156"/>
      <c r="K52" s="156"/>
      <c r="L52" s="157">
        <v>0</v>
      </c>
      <c r="M52" s="157">
        <f t="shared" si="2"/>
        <v>0</v>
      </c>
    </row>
    <row r="53" spans="1:13" ht="14.25" customHeight="1" thickTop="1" thickBot="1" x14ac:dyDescent="0.25">
      <c r="A53" s="151" t="s">
        <v>131</v>
      </c>
      <c r="B53" s="158"/>
      <c r="C53" s="158"/>
      <c r="D53" s="159"/>
      <c r="E53" s="159"/>
      <c r="F53" s="160"/>
      <c r="G53" s="160"/>
      <c r="H53" s="161"/>
      <c r="I53" s="161"/>
      <c r="J53" s="156"/>
      <c r="K53" s="156"/>
      <c r="L53" s="157">
        <f t="shared" si="2"/>
        <v>0</v>
      </c>
      <c r="M53" s="157">
        <f t="shared" si="2"/>
        <v>0</v>
      </c>
    </row>
    <row r="54" spans="1:13" ht="14.25" customHeight="1" thickTop="1" thickBot="1" x14ac:dyDescent="0.25">
      <c r="A54" s="216" t="s">
        <v>8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8"/>
      <c r="L54" s="98">
        <f>SUM(L48:L53)</f>
        <v>0</v>
      </c>
      <c r="M54" s="98">
        <f>SUM(M48:M53)</f>
        <v>0</v>
      </c>
    </row>
    <row r="55" spans="1:13" ht="14.25" customHeight="1" thickTop="1" thickBot="1" x14ac:dyDescent="0.25"/>
    <row r="56" spans="1:13" ht="14.25" customHeight="1" thickTop="1" thickBot="1" x14ac:dyDescent="0.25">
      <c r="A56" s="86" t="s">
        <v>12</v>
      </c>
      <c r="B56" s="223" t="s">
        <v>133</v>
      </c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5"/>
    </row>
    <row r="57" spans="1:13" ht="38.25" customHeight="1" thickTop="1" thickBot="1" x14ac:dyDescent="0.3">
      <c r="A57" s="226" t="s">
        <v>0</v>
      </c>
      <c r="B57" s="228" t="s">
        <v>1</v>
      </c>
      <c r="C57" s="229"/>
      <c r="D57" s="230" t="s">
        <v>2</v>
      </c>
      <c r="E57" s="229"/>
      <c r="F57" s="231" t="s">
        <v>3</v>
      </c>
      <c r="G57" s="229"/>
      <c r="H57" s="232" t="s">
        <v>4</v>
      </c>
      <c r="I57" s="229"/>
      <c r="J57" s="219" t="s">
        <v>9</v>
      </c>
      <c r="K57" s="220"/>
      <c r="L57" s="241" t="s">
        <v>5</v>
      </c>
      <c r="M57" s="229"/>
    </row>
    <row r="58" spans="1:13" ht="14.25" customHeight="1" thickTop="1" thickBot="1" x14ac:dyDescent="0.3">
      <c r="A58" s="227"/>
      <c r="B58" s="87" t="s">
        <v>6</v>
      </c>
      <c r="C58" s="87" t="s">
        <v>7</v>
      </c>
      <c r="D58" s="88" t="s">
        <v>6</v>
      </c>
      <c r="E58" s="88" t="s">
        <v>7</v>
      </c>
      <c r="F58" s="89" t="s">
        <v>6</v>
      </c>
      <c r="G58" s="89" t="s">
        <v>7</v>
      </c>
      <c r="H58" s="90" t="s">
        <v>6</v>
      </c>
      <c r="I58" s="90" t="s">
        <v>7</v>
      </c>
      <c r="J58" s="96" t="s">
        <v>6</v>
      </c>
      <c r="K58" s="96" t="s">
        <v>7</v>
      </c>
      <c r="L58" s="91" t="s">
        <v>6</v>
      </c>
      <c r="M58" s="95" t="s">
        <v>7</v>
      </c>
    </row>
    <row r="59" spans="1:13" ht="14.25" customHeight="1" thickTop="1" thickBot="1" x14ac:dyDescent="0.25">
      <c r="A59" s="146" t="s">
        <v>134</v>
      </c>
      <c r="B59" s="158"/>
      <c r="C59" s="158"/>
      <c r="D59" s="159"/>
      <c r="E59" s="159"/>
      <c r="F59" s="160"/>
      <c r="G59" s="160"/>
      <c r="H59" s="161"/>
      <c r="I59" s="161"/>
      <c r="J59" s="156"/>
      <c r="K59" s="156"/>
      <c r="L59" s="157">
        <f t="shared" ref="L59:M91" si="3">+B59+D59+F59+H59+J59</f>
        <v>0</v>
      </c>
      <c r="M59" s="157">
        <f t="shared" si="3"/>
        <v>0</v>
      </c>
    </row>
    <row r="60" spans="1:13" ht="14.25" customHeight="1" thickTop="1" thickBot="1" x14ac:dyDescent="0.25">
      <c r="A60" s="146" t="s">
        <v>135</v>
      </c>
      <c r="B60" s="158"/>
      <c r="C60" s="158"/>
      <c r="D60" s="159"/>
      <c r="E60" s="159"/>
      <c r="F60" s="160"/>
      <c r="G60" s="160"/>
      <c r="H60" s="161"/>
      <c r="I60" s="161"/>
      <c r="J60" s="156"/>
      <c r="K60" s="156"/>
      <c r="L60" s="157">
        <f t="shared" si="3"/>
        <v>0</v>
      </c>
      <c r="M60" s="157">
        <f t="shared" si="3"/>
        <v>0</v>
      </c>
    </row>
    <row r="61" spans="1:13" ht="14.25" customHeight="1" thickTop="1" thickBot="1" x14ac:dyDescent="0.25">
      <c r="A61" s="146" t="s">
        <v>136</v>
      </c>
      <c r="B61" s="158"/>
      <c r="C61" s="158"/>
      <c r="D61" s="159"/>
      <c r="E61" s="159"/>
      <c r="F61" s="160"/>
      <c r="G61" s="160"/>
      <c r="H61" s="161"/>
      <c r="I61" s="161"/>
      <c r="J61" s="156"/>
      <c r="K61" s="156"/>
      <c r="L61" s="157">
        <f t="shared" si="3"/>
        <v>0</v>
      </c>
      <c r="M61" s="157">
        <f t="shared" si="3"/>
        <v>0</v>
      </c>
    </row>
    <row r="62" spans="1:13" ht="14.25" customHeight="1" thickTop="1" thickBot="1" x14ac:dyDescent="0.25">
      <c r="A62" s="146" t="s">
        <v>137</v>
      </c>
      <c r="B62" s="158"/>
      <c r="C62" s="158"/>
      <c r="D62" s="159"/>
      <c r="E62" s="159"/>
      <c r="F62" s="160"/>
      <c r="G62" s="160"/>
      <c r="H62" s="161"/>
      <c r="I62" s="161"/>
      <c r="J62" s="156"/>
      <c r="K62" s="156"/>
      <c r="L62" s="157">
        <f t="shared" si="3"/>
        <v>0</v>
      </c>
      <c r="M62" s="157">
        <f t="shared" si="3"/>
        <v>0</v>
      </c>
    </row>
    <row r="63" spans="1:13" ht="14.25" customHeight="1" thickTop="1" thickBot="1" x14ac:dyDescent="0.25">
      <c r="A63" s="146" t="s">
        <v>138</v>
      </c>
      <c r="B63" s="158"/>
      <c r="C63" s="158"/>
      <c r="D63" s="159"/>
      <c r="E63" s="159"/>
      <c r="F63" s="160"/>
      <c r="G63" s="160"/>
      <c r="H63" s="161"/>
      <c r="I63" s="161"/>
      <c r="J63" s="156"/>
      <c r="K63" s="156"/>
      <c r="L63" s="157">
        <f t="shared" si="3"/>
        <v>0</v>
      </c>
      <c r="M63" s="157">
        <f t="shared" si="3"/>
        <v>0</v>
      </c>
    </row>
    <row r="64" spans="1:13" ht="14.25" customHeight="1" thickTop="1" thickBot="1" x14ac:dyDescent="0.25">
      <c r="A64" s="146" t="s">
        <v>139</v>
      </c>
      <c r="B64" s="158"/>
      <c r="C64" s="158"/>
      <c r="D64" s="159"/>
      <c r="E64" s="159"/>
      <c r="F64" s="160"/>
      <c r="G64" s="160"/>
      <c r="H64" s="161"/>
      <c r="I64" s="161"/>
      <c r="J64" s="156"/>
      <c r="K64" s="156"/>
      <c r="L64" s="157">
        <f t="shared" si="3"/>
        <v>0</v>
      </c>
      <c r="M64" s="157">
        <f t="shared" si="3"/>
        <v>0</v>
      </c>
    </row>
    <row r="65" spans="1:13" ht="14.25" customHeight="1" thickTop="1" thickBot="1" x14ac:dyDescent="0.25">
      <c r="A65" s="146" t="s">
        <v>140</v>
      </c>
      <c r="B65" s="158"/>
      <c r="C65" s="158"/>
      <c r="D65" s="159"/>
      <c r="E65" s="159"/>
      <c r="F65" s="160"/>
      <c r="G65" s="160"/>
      <c r="H65" s="161"/>
      <c r="I65" s="161"/>
      <c r="J65" s="156"/>
      <c r="K65" s="156"/>
      <c r="L65" s="157">
        <f t="shared" si="3"/>
        <v>0</v>
      </c>
      <c r="M65" s="157">
        <f t="shared" si="3"/>
        <v>0</v>
      </c>
    </row>
    <row r="66" spans="1:13" ht="14.25" customHeight="1" thickTop="1" thickBot="1" x14ac:dyDescent="0.25">
      <c r="A66" s="146" t="s">
        <v>141</v>
      </c>
      <c r="B66" s="158"/>
      <c r="C66" s="158"/>
      <c r="D66" s="159"/>
      <c r="E66" s="159"/>
      <c r="F66" s="160"/>
      <c r="G66" s="160"/>
      <c r="H66" s="161"/>
      <c r="I66" s="161"/>
      <c r="J66" s="156"/>
      <c r="K66" s="156"/>
      <c r="L66" s="157">
        <f t="shared" si="3"/>
        <v>0</v>
      </c>
      <c r="M66" s="157">
        <f t="shared" si="3"/>
        <v>0</v>
      </c>
    </row>
    <row r="67" spans="1:13" ht="14.25" customHeight="1" thickTop="1" thickBot="1" x14ac:dyDescent="0.25">
      <c r="A67" s="146" t="s">
        <v>142</v>
      </c>
      <c r="B67" s="158"/>
      <c r="C67" s="158"/>
      <c r="D67" s="159"/>
      <c r="E67" s="159"/>
      <c r="F67" s="160"/>
      <c r="G67" s="160"/>
      <c r="H67" s="161"/>
      <c r="I67" s="161"/>
      <c r="J67" s="156"/>
      <c r="K67" s="156"/>
      <c r="L67" s="157">
        <f t="shared" si="3"/>
        <v>0</v>
      </c>
      <c r="M67" s="157">
        <f t="shared" si="3"/>
        <v>0</v>
      </c>
    </row>
    <row r="68" spans="1:13" ht="14.25" customHeight="1" thickTop="1" thickBot="1" x14ac:dyDescent="0.25">
      <c r="A68" s="146" t="s">
        <v>143</v>
      </c>
      <c r="B68" s="158"/>
      <c r="C68" s="158"/>
      <c r="D68" s="159"/>
      <c r="E68" s="159"/>
      <c r="F68" s="160"/>
      <c r="G68" s="160"/>
      <c r="H68" s="161"/>
      <c r="I68" s="161"/>
      <c r="J68" s="156"/>
      <c r="K68" s="156"/>
      <c r="L68" s="157">
        <f t="shared" si="3"/>
        <v>0</v>
      </c>
      <c r="M68" s="157">
        <f t="shared" si="3"/>
        <v>0</v>
      </c>
    </row>
    <row r="69" spans="1:13" ht="14.25" customHeight="1" thickTop="1" thickBot="1" x14ac:dyDescent="0.25">
      <c r="A69" s="146" t="s">
        <v>144</v>
      </c>
      <c r="B69" s="158"/>
      <c r="C69" s="158"/>
      <c r="D69" s="159"/>
      <c r="E69" s="159"/>
      <c r="F69" s="160"/>
      <c r="G69" s="160"/>
      <c r="H69" s="161"/>
      <c r="I69" s="161"/>
      <c r="J69" s="156"/>
      <c r="K69" s="156"/>
      <c r="L69" s="157">
        <f t="shared" si="3"/>
        <v>0</v>
      </c>
      <c r="M69" s="157">
        <f t="shared" si="3"/>
        <v>0</v>
      </c>
    </row>
    <row r="70" spans="1:13" ht="14.25" customHeight="1" thickTop="1" thickBot="1" x14ac:dyDescent="0.25">
      <c r="A70" s="146" t="s">
        <v>145</v>
      </c>
      <c r="B70" s="158"/>
      <c r="C70" s="158"/>
      <c r="D70" s="159"/>
      <c r="E70" s="159"/>
      <c r="F70" s="160"/>
      <c r="G70" s="160"/>
      <c r="H70" s="161"/>
      <c r="I70" s="161"/>
      <c r="J70" s="156"/>
      <c r="K70" s="156"/>
      <c r="L70" s="157">
        <f t="shared" si="3"/>
        <v>0</v>
      </c>
      <c r="M70" s="157">
        <f t="shared" si="3"/>
        <v>0</v>
      </c>
    </row>
    <row r="71" spans="1:13" ht="14.25" customHeight="1" thickTop="1" thickBot="1" x14ac:dyDescent="0.25">
      <c r="A71" s="146" t="s">
        <v>146</v>
      </c>
      <c r="B71" s="158"/>
      <c r="C71" s="158"/>
      <c r="D71" s="159"/>
      <c r="E71" s="159"/>
      <c r="F71" s="160"/>
      <c r="G71" s="160"/>
      <c r="H71" s="161"/>
      <c r="I71" s="161"/>
      <c r="J71" s="156"/>
      <c r="K71" s="156"/>
      <c r="L71" s="157">
        <f t="shared" si="3"/>
        <v>0</v>
      </c>
      <c r="M71" s="157">
        <f t="shared" si="3"/>
        <v>0</v>
      </c>
    </row>
    <row r="72" spans="1:13" ht="14.25" customHeight="1" thickTop="1" thickBot="1" x14ac:dyDescent="0.25">
      <c r="A72" s="146" t="s">
        <v>147</v>
      </c>
      <c r="B72" s="158"/>
      <c r="C72" s="158"/>
      <c r="D72" s="159"/>
      <c r="E72" s="159"/>
      <c r="F72" s="160"/>
      <c r="G72" s="160"/>
      <c r="H72" s="161"/>
      <c r="I72" s="161"/>
      <c r="J72" s="156"/>
      <c r="K72" s="156"/>
      <c r="L72" s="157">
        <f t="shared" si="3"/>
        <v>0</v>
      </c>
      <c r="M72" s="157">
        <f t="shared" si="3"/>
        <v>0</v>
      </c>
    </row>
    <row r="73" spans="1:13" ht="14.25" customHeight="1" thickTop="1" thickBot="1" x14ac:dyDescent="0.25">
      <c r="A73" s="146" t="s">
        <v>148</v>
      </c>
      <c r="B73" s="158"/>
      <c r="C73" s="158"/>
      <c r="D73" s="159"/>
      <c r="E73" s="159"/>
      <c r="F73" s="160"/>
      <c r="G73" s="160"/>
      <c r="H73" s="161"/>
      <c r="I73" s="161"/>
      <c r="J73" s="156"/>
      <c r="K73" s="156"/>
      <c r="L73" s="157">
        <f t="shared" si="3"/>
        <v>0</v>
      </c>
      <c r="M73" s="157">
        <f t="shared" si="3"/>
        <v>0</v>
      </c>
    </row>
    <row r="74" spans="1:13" ht="14.25" customHeight="1" thickTop="1" thickBot="1" x14ac:dyDescent="0.25">
      <c r="A74" s="146" t="s">
        <v>149</v>
      </c>
      <c r="B74" s="158"/>
      <c r="C74" s="158"/>
      <c r="D74" s="159"/>
      <c r="E74" s="159"/>
      <c r="F74" s="160"/>
      <c r="G74" s="160"/>
      <c r="H74" s="161"/>
      <c r="I74" s="161"/>
      <c r="J74" s="156"/>
      <c r="K74" s="156"/>
      <c r="L74" s="157">
        <f t="shared" si="3"/>
        <v>0</v>
      </c>
      <c r="M74" s="157">
        <f t="shared" si="3"/>
        <v>0</v>
      </c>
    </row>
    <row r="75" spans="1:13" ht="14.25" customHeight="1" thickTop="1" thickBot="1" x14ac:dyDescent="0.25">
      <c r="A75" s="146" t="s">
        <v>150</v>
      </c>
      <c r="B75" s="158"/>
      <c r="C75" s="158"/>
      <c r="D75" s="159"/>
      <c r="E75" s="159"/>
      <c r="F75" s="160"/>
      <c r="G75" s="160"/>
      <c r="H75" s="161"/>
      <c r="I75" s="161"/>
      <c r="J75" s="156"/>
      <c r="K75" s="156"/>
      <c r="L75" s="157">
        <f t="shared" si="3"/>
        <v>0</v>
      </c>
      <c r="M75" s="157">
        <f t="shared" si="3"/>
        <v>0</v>
      </c>
    </row>
    <row r="76" spans="1:13" ht="14.25" customHeight="1" thickTop="1" thickBot="1" x14ac:dyDescent="0.25">
      <c r="A76" s="146" t="s">
        <v>151</v>
      </c>
      <c r="B76" s="158"/>
      <c r="C76" s="158"/>
      <c r="D76" s="159"/>
      <c r="E76" s="159"/>
      <c r="F76" s="160"/>
      <c r="G76" s="160"/>
      <c r="H76" s="161"/>
      <c r="I76" s="161"/>
      <c r="J76" s="156"/>
      <c r="K76" s="156"/>
      <c r="L76" s="157">
        <f t="shared" si="3"/>
        <v>0</v>
      </c>
      <c r="M76" s="157">
        <f t="shared" si="3"/>
        <v>0</v>
      </c>
    </row>
    <row r="77" spans="1:13" ht="14.25" customHeight="1" thickTop="1" thickBot="1" x14ac:dyDescent="0.25">
      <c r="A77" s="146" t="s">
        <v>152</v>
      </c>
      <c r="B77" s="158"/>
      <c r="C77" s="158"/>
      <c r="D77" s="159"/>
      <c r="E77" s="159"/>
      <c r="F77" s="160"/>
      <c r="G77" s="160"/>
      <c r="H77" s="161"/>
      <c r="I77" s="161"/>
      <c r="J77" s="156"/>
      <c r="K77" s="156"/>
      <c r="L77" s="157">
        <f t="shared" si="3"/>
        <v>0</v>
      </c>
      <c r="M77" s="157">
        <f t="shared" si="3"/>
        <v>0</v>
      </c>
    </row>
    <row r="78" spans="1:13" ht="14.25" customHeight="1" thickTop="1" thickBot="1" x14ac:dyDescent="0.25">
      <c r="A78" s="146" t="s">
        <v>153</v>
      </c>
      <c r="B78" s="158"/>
      <c r="C78" s="158"/>
      <c r="D78" s="159"/>
      <c r="E78" s="159"/>
      <c r="F78" s="160"/>
      <c r="G78" s="160"/>
      <c r="H78" s="161"/>
      <c r="I78" s="161"/>
      <c r="J78" s="156"/>
      <c r="K78" s="156"/>
      <c r="L78" s="157">
        <f t="shared" si="3"/>
        <v>0</v>
      </c>
      <c r="M78" s="157">
        <f t="shared" si="3"/>
        <v>0</v>
      </c>
    </row>
    <row r="79" spans="1:13" ht="14.25" customHeight="1" thickTop="1" thickBot="1" x14ac:dyDescent="0.25">
      <c r="A79" s="146" t="s">
        <v>154</v>
      </c>
      <c r="B79" s="158"/>
      <c r="C79" s="158"/>
      <c r="D79" s="159"/>
      <c r="E79" s="159"/>
      <c r="F79" s="160"/>
      <c r="G79" s="160"/>
      <c r="H79" s="161"/>
      <c r="I79" s="161"/>
      <c r="J79" s="156"/>
      <c r="K79" s="156"/>
      <c r="L79" s="157">
        <f t="shared" si="3"/>
        <v>0</v>
      </c>
      <c r="M79" s="157">
        <f t="shared" si="3"/>
        <v>0</v>
      </c>
    </row>
    <row r="80" spans="1:13" ht="14.25" customHeight="1" thickTop="1" thickBot="1" x14ac:dyDescent="0.25">
      <c r="A80" s="146" t="s">
        <v>155</v>
      </c>
      <c r="B80" s="158"/>
      <c r="C80" s="158"/>
      <c r="D80" s="159"/>
      <c r="E80" s="159"/>
      <c r="F80" s="160"/>
      <c r="G80" s="160"/>
      <c r="H80" s="161"/>
      <c r="I80" s="161"/>
      <c r="J80" s="156"/>
      <c r="K80" s="156"/>
      <c r="L80" s="157">
        <f t="shared" si="3"/>
        <v>0</v>
      </c>
      <c r="M80" s="157">
        <f t="shared" si="3"/>
        <v>0</v>
      </c>
    </row>
    <row r="81" spans="1:13" ht="14.25" customHeight="1" thickTop="1" thickBot="1" x14ac:dyDescent="0.25">
      <c r="A81" s="146" t="s">
        <v>156</v>
      </c>
      <c r="B81" s="158"/>
      <c r="C81" s="158"/>
      <c r="D81" s="159"/>
      <c r="E81" s="159"/>
      <c r="F81" s="160"/>
      <c r="G81" s="160"/>
      <c r="H81" s="161"/>
      <c r="I81" s="161"/>
      <c r="J81" s="156"/>
      <c r="K81" s="156"/>
      <c r="L81" s="157">
        <f t="shared" si="3"/>
        <v>0</v>
      </c>
      <c r="M81" s="157">
        <f t="shared" si="3"/>
        <v>0</v>
      </c>
    </row>
    <row r="82" spans="1:13" ht="14.25" customHeight="1" thickTop="1" thickBot="1" x14ac:dyDescent="0.25">
      <c r="A82" s="146" t="s">
        <v>157</v>
      </c>
      <c r="B82" s="158"/>
      <c r="C82" s="158"/>
      <c r="D82" s="159"/>
      <c r="E82" s="159"/>
      <c r="F82" s="160"/>
      <c r="G82" s="160"/>
      <c r="H82" s="161"/>
      <c r="I82" s="161"/>
      <c r="J82" s="156"/>
      <c r="K82" s="156"/>
      <c r="L82" s="157">
        <f t="shared" si="3"/>
        <v>0</v>
      </c>
      <c r="M82" s="157">
        <f t="shared" si="3"/>
        <v>0</v>
      </c>
    </row>
    <row r="83" spans="1:13" ht="14.25" customHeight="1" thickTop="1" thickBot="1" x14ac:dyDescent="0.25">
      <c r="A83" s="146" t="s">
        <v>158</v>
      </c>
      <c r="B83" s="158"/>
      <c r="C83" s="158"/>
      <c r="D83" s="159"/>
      <c r="E83" s="159"/>
      <c r="F83" s="160"/>
      <c r="G83" s="160"/>
      <c r="H83" s="161"/>
      <c r="I83" s="161"/>
      <c r="J83" s="156"/>
      <c r="K83" s="156"/>
      <c r="L83" s="157">
        <f t="shared" si="3"/>
        <v>0</v>
      </c>
      <c r="M83" s="157">
        <f t="shared" si="3"/>
        <v>0</v>
      </c>
    </row>
    <row r="84" spans="1:13" ht="14.25" customHeight="1" thickTop="1" thickBot="1" x14ac:dyDescent="0.25">
      <c r="A84" s="146" t="s">
        <v>159</v>
      </c>
      <c r="B84" s="158"/>
      <c r="C84" s="158"/>
      <c r="D84" s="159"/>
      <c r="E84" s="159"/>
      <c r="F84" s="160"/>
      <c r="G84" s="160"/>
      <c r="H84" s="161"/>
      <c r="I84" s="161"/>
      <c r="J84" s="156"/>
      <c r="K84" s="156"/>
      <c r="L84" s="157">
        <f t="shared" si="3"/>
        <v>0</v>
      </c>
      <c r="M84" s="157">
        <f t="shared" si="3"/>
        <v>0</v>
      </c>
    </row>
    <row r="85" spans="1:13" ht="14.25" customHeight="1" thickTop="1" thickBot="1" x14ac:dyDescent="0.25">
      <c r="A85" s="146" t="s">
        <v>160</v>
      </c>
      <c r="B85" s="158"/>
      <c r="C85" s="158"/>
      <c r="D85" s="159"/>
      <c r="E85" s="159"/>
      <c r="F85" s="160"/>
      <c r="G85" s="160"/>
      <c r="H85" s="161"/>
      <c r="I85" s="161"/>
      <c r="J85" s="156"/>
      <c r="K85" s="156"/>
      <c r="L85" s="157">
        <f t="shared" si="3"/>
        <v>0</v>
      </c>
      <c r="M85" s="157">
        <f t="shared" si="3"/>
        <v>0</v>
      </c>
    </row>
    <row r="86" spans="1:13" ht="14.25" customHeight="1" thickTop="1" thickBot="1" x14ac:dyDescent="0.25">
      <c r="A86" s="146" t="s">
        <v>161</v>
      </c>
      <c r="B86" s="158"/>
      <c r="C86" s="158"/>
      <c r="D86" s="159"/>
      <c r="E86" s="159"/>
      <c r="F86" s="160"/>
      <c r="G86" s="160"/>
      <c r="H86" s="161"/>
      <c r="I86" s="161"/>
      <c r="J86" s="156"/>
      <c r="K86" s="156"/>
      <c r="L86" s="157">
        <f t="shared" si="3"/>
        <v>0</v>
      </c>
      <c r="M86" s="157">
        <f t="shared" si="3"/>
        <v>0</v>
      </c>
    </row>
    <row r="87" spans="1:13" ht="14.25" customHeight="1" thickTop="1" thickBot="1" x14ac:dyDescent="0.25">
      <c r="A87" s="146" t="s">
        <v>162</v>
      </c>
      <c r="B87" s="158"/>
      <c r="C87" s="158"/>
      <c r="D87" s="159"/>
      <c r="E87" s="159"/>
      <c r="F87" s="160"/>
      <c r="G87" s="160"/>
      <c r="H87" s="161"/>
      <c r="I87" s="161"/>
      <c r="J87" s="156"/>
      <c r="K87" s="156"/>
      <c r="L87" s="157">
        <f t="shared" si="3"/>
        <v>0</v>
      </c>
      <c r="M87" s="157">
        <f t="shared" si="3"/>
        <v>0</v>
      </c>
    </row>
    <row r="88" spans="1:13" ht="14.25" customHeight="1" thickTop="1" thickBot="1" x14ac:dyDescent="0.25">
      <c r="A88" s="146" t="s">
        <v>163</v>
      </c>
      <c r="B88" s="158"/>
      <c r="C88" s="158"/>
      <c r="D88" s="159"/>
      <c r="E88" s="159"/>
      <c r="F88" s="160"/>
      <c r="G88" s="160"/>
      <c r="H88" s="161"/>
      <c r="I88" s="161"/>
      <c r="J88" s="156"/>
      <c r="K88" s="156"/>
      <c r="L88" s="157">
        <f t="shared" si="3"/>
        <v>0</v>
      </c>
      <c r="M88" s="157">
        <f t="shared" si="3"/>
        <v>0</v>
      </c>
    </row>
    <row r="89" spans="1:13" ht="14.25" customHeight="1" thickTop="1" thickBot="1" x14ac:dyDescent="0.25">
      <c r="A89" s="189" t="s">
        <v>164</v>
      </c>
      <c r="B89" s="158"/>
      <c r="C89" s="158"/>
      <c r="D89" s="159"/>
      <c r="E89" s="159"/>
      <c r="F89" s="160"/>
      <c r="G89" s="160"/>
      <c r="H89" s="188"/>
      <c r="I89" s="161"/>
      <c r="J89" s="156"/>
      <c r="K89" s="156"/>
      <c r="L89" s="157">
        <f t="shared" si="3"/>
        <v>0</v>
      </c>
      <c r="M89" s="157">
        <f t="shared" si="3"/>
        <v>0</v>
      </c>
    </row>
    <row r="90" spans="1:13" ht="14.25" customHeight="1" thickTop="1" thickBot="1" x14ac:dyDescent="0.25">
      <c r="A90" s="146" t="s">
        <v>165</v>
      </c>
      <c r="B90" s="158"/>
      <c r="C90" s="158"/>
      <c r="D90" s="159"/>
      <c r="E90" s="159"/>
      <c r="F90" s="160"/>
      <c r="G90" s="160"/>
      <c r="H90" s="161"/>
      <c r="I90" s="161"/>
      <c r="J90" s="156"/>
      <c r="K90" s="156"/>
      <c r="L90" s="157">
        <f t="shared" si="3"/>
        <v>0</v>
      </c>
      <c r="M90" s="157">
        <f t="shared" si="3"/>
        <v>0</v>
      </c>
    </row>
    <row r="91" spans="1:13" ht="14.25" customHeight="1" thickTop="1" thickBot="1" x14ac:dyDescent="0.25">
      <c r="A91" s="146" t="s">
        <v>17</v>
      </c>
      <c r="B91" s="158"/>
      <c r="C91" s="158"/>
      <c r="D91" s="159"/>
      <c r="E91" s="159"/>
      <c r="F91" s="160"/>
      <c r="G91" s="160"/>
      <c r="H91" s="161"/>
      <c r="I91" s="161"/>
      <c r="J91" s="156"/>
      <c r="K91" s="156"/>
      <c r="L91" s="157">
        <f t="shared" si="3"/>
        <v>0</v>
      </c>
      <c r="M91" s="157">
        <f t="shared" si="3"/>
        <v>0</v>
      </c>
    </row>
    <row r="92" spans="1:13" ht="14.25" customHeight="1" thickTop="1" thickBot="1" x14ac:dyDescent="0.25">
      <c r="A92" s="216" t="s">
        <v>8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8"/>
      <c r="L92" s="98">
        <f>SUM(L59:L91)</f>
        <v>0</v>
      </c>
      <c r="M92" s="98">
        <f>SUM(M59:M91)</f>
        <v>0</v>
      </c>
    </row>
    <row r="93" spans="1:13" ht="14.25" customHeight="1" thickTop="1" x14ac:dyDescent="0.2"/>
    <row r="94" spans="1:13" ht="38.25" customHeight="1" x14ac:dyDescent="0.3">
      <c r="L94" s="97" t="s">
        <v>615</v>
      </c>
      <c r="M94" s="12">
        <f>+L92+L54+L43+L22</f>
        <v>0</v>
      </c>
    </row>
    <row r="95" spans="1:13" ht="38.25" customHeight="1" x14ac:dyDescent="0.3">
      <c r="L95" s="97" t="s">
        <v>616</v>
      </c>
      <c r="M95" s="12">
        <f>+M92+M54+M43+M22</f>
        <v>0</v>
      </c>
    </row>
    <row r="96" spans="1:13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38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22:K22"/>
    <mergeCell ref="B24:M24"/>
    <mergeCell ref="A25:A26"/>
    <mergeCell ref="B25:C25"/>
    <mergeCell ref="D25:E25"/>
    <mergeCell ref="F25:G25"/>
    <mergeCell ref="H25:I25"/>
    <mergeCell ref="J25:K25"/>
    <mergeCell ref="L25:M25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92:K92"/>
    <mergeCell ref="A54:K54"/>
    <mergeCell ref="B56:M56"/>
    <mergeCell ref="A57:A58"/>
    <mergeCell ref="B57:C57"/>
    <mergeCell ref="D57:E57"/>
    <mergeCell ref="F57:G57"/>
    <mergeCell ref="H57:I57"/>
    <mergeCell ref="J57:K57"/>
    <mergeCell ref="L57:M57"/>
  </mergeCells>
  <pageMargins left="0.7" right="0.7" top="0.75" bottom="0.75" header="0" footer="0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3"/>
  <sheetViews>
    <sheetView showGridLines="0" topLeftCell="A33" zoomScale="80" zoomScaleNormal="80" workbookViewId="0">
      <selection activeCell="H6" sqref="H6:I18"/>
    </sheetView>
  </sheetViews>
  <sheetFormatPr baseColWidth="10" defaultColWidth="30.5" defaultRowHeight="15" customHeight="1" x14ac:dyDescent="0.2"/>
  <cols>
    <col min="1" max="1" width="30.5" style="85"/>
    <col min="2" max="11" width="12.625" style="85" customWidth="1"/>
    <col min="12" max="12" width="14.75" style="85" customWidth="1"/>
    <col min="13" max="13" width="12.625" style="85" customWidth="1"/>
    <col min="14" max="16384" width="30.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24" ht="25.5" customHeight="1" thickTop="1" thickBot="1" x14ac:dyDescent="0.25">
      <c r="A2" s="235" t="s">
        <v>206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24" ht="17.25" thickTop="1" thickBot="1" x14ac:dyDescent="0.25">
      <c r="A3" s="86" t="s">
        <v>12</v>
      </c>
      <c r="B3" s="223" t="s">
        <v>207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47"/>
      <c r="O3" s="147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229"/>
      <c r="N4" s="147"/>
      <c r="O4" s="147"/>
      <c r="P4" s="150"/>
    </row>
    <row r="5" spans="1:24" ht="19.5" thickTop="1" thickBot="1" x14ac:dyDescent="0.3">
      <c r="A5" s="227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50"/>
      <c r="O5" s="150"/>
      <c r="P5" s="150"/>
    </row>
    <row r="6" spans="1:24" ht="14.25" customHeight="1" thickTop="1" thickBot="1" x14ac:dyDescent="0.25">
      <c r="A6" s="151" t="s">
        <v>214</v>
      </c>
      <c r="B6" s="158">
        <v>0</v>
      </c>
      <c r="C6" s="158">
        <v>0</v>
      </c>
      <c r="D6" s="159">
        <v>0</v>
      </c>
      <c r="E6" s="159">
        <v>0</v>
      </c>
      <c r="F6" s="160">
        <v>0</v>
      </c>
      <c r="G6" s="160">
        <v>0</v>
      </c>
      <c r="H6" s="161"/>
      <c r="I6" s="161"/>
      <c r="J6" s="156">
        <v>0</v>
      </c>
      <c r="K6" s="156">
        <v>0</v>
      </c>
      <c r="L6" s="157">
        <f t="shared" ref="L6:M18" si="0">+B6+D6+F6+H6+J6</f>
        <v>0</v>
      </c>
      <c r="M6" s="157">
        <f t="shared" si="0"/>
        <v>0</v>
      </c>
      <c r="N6" s="150"/>
      <c r="O6" s="150"/>
      <c r="P6" s="150"/>
    </row>
    <row r="7" spans="1:24" ht="14.25" customHeight="1" thickTop="1" thickBot="1" x14ac:dyDescent="0.25">
      <c r="A7" s="151" t="s">
        <v>119</v>
      </c>
      <c r="B7" s="158">
        <v>0</v>
      </c>
      <c r="C7" s="158">
        <v>0</v>
      </c>
      <c r="D7" s="159">
        <v>0</v>
      </c>
      <c r="E7" s="159">
        <v>0</v>
      </c>
      <c r="F7" s="160">
        <v>0</v>
      </c>
      <c r="G7" s="160">
        <v>0</v>
      </c>
      <c r="H7" s="161"/>
      <c r="I7" s="161"/>
      <c r="J7" s="156">
        <v>0</v>
      </c>
      <c r="K7" s="156">
        <v>0</v>
      </c>
      <c r="L7" s="157">
        <f t="shared" si="0"/>
        <v>0</v>
      </c>
      <c r="M7" s="157">
        <f t="shared" si="0"/>
        <v>0</v>
      </c>
      <c r="N7" s="150"/>
      <c r="O7" s="150"/>
      <c r="P7" s="150"/>
    </row>
    <row r="8" spans="1:24" ht="14.25" customHeight="1" thickTop="1" thickBot="1" x14ac:dyDescent="0.25">
      <c r="A8" s="151" t="s">
        <v>211</v>
      </c>
      <c r="B8" s="158">
        <v>0</v>
      </c>
      <c r="C8" s="158">
        <v>0</v>
      </c>
      <c r="D8" s="159">
        <v>0</v>
      </c>
      <c r="E8" s="159">
        <v>0</v>
      </c>
      <c r="F8" s="160">
        <v>0</v>
      </c>
      <c r="G8" s="160">
        <v>0</v>
      </c>
      <c r="H8" s="161"/>
      <c r="I8" s="161"/>
      <c r="J8" s="156">
        <v>0</v>
      </c>
      <c r="K8" s="156">
        <v>0</v>
      </c>
      <c r="L8" s="157">
        <f t="shared" si="0"/>
        <v>0</v>
      </c>
      <c r="M8" s="157">
        <f t="shared" si="0"/>
        <v>0</v>
      </c>
      <c r="N8" s="150"/>
      <c r="O8" s="150"/>
      <c r="P8" s="150"/>
    </row>
    <row r="9" spans="1:24" ht="14.25" customHeight="1" thickTop="1" thickBot="1" x14ac:dyDescent="0.25">
      <c r="A9" s="151" t="s">
        <v>209</v>
      </c>
      <c r="B9" s="158">
        <v>0</v>
      </c>
      <c r="C9" s="158">
        <v>0</v>
      </c>
      <c r="D9" s="159">
        <v>0</v>
      </c>
      <c r="E9" s="159">
        <v>0</v>
      </c>
      <c r="F9" s="160">
        <v>0</v>
      </c>
      <c r="G9" s="160">
        <v>0</v>
      </c>
      <c r="H9" s="161"/>
      <c r="I9" s="161"/>
      <c r="J9" s="156">
        <v>0</v>
      </c>
      <c r="K9" s="156">
        <v>0</v>
      </c>
      <c r="L9" s="157">
        <f t="shared" si="0"/>
        <v>0</v>
      </c>
      <c r="M9" s="157">
        <f t="shared" si="0"/>
        <v>0</v>
      </c>
      <c r="N9" s="150"/>
      <c r="O9" s="150"/>
      <c r="P9" s="150"/>
    </row>
    <row r="10" spans="1:24" ht="14.25" customHeight="1" thickTop="1" thickBot="1" x14ac:dyDescent="0.25">
      <c r="A10" s="151" t="s">
        <v>212</v>
      </c>
      <c r="B10" s="158">
        <v>0</v>
      </c>
      <c r="C10" s="158">
        <v>0</v>
      </c>
      <c r="D10" s="159">
        <v>0</v>
      </c>
      <c r="E10" s="159">
        <v>0</v>
      </c>
      <c r="F10" s="160">
        <v>0</v>
      </c>
      <c r="G10" s="160">
        <v>0</v>
      </c>
      <c r="H10" s="161"/>
      <c r="I10" s="161"/>
      <c r="J10" s="156">
        <v>0</v>
      </c>
      <c r="K10" s="156">
        <v>0</v>
      </c>
      <c r="L10" s="157">
        <f t="shared" si="0"/>
        <v>0</v>
      </c>
      <c r="M10" s="157">
        <f t="shared" si="0"/>
        <v>0</v>
      </c>
      <c r="N10" s="150"/>
      <c r="O10" s="150"/>
      <c r="P10" s="150"/>
    </row>
    <row r="11" spans="1:24" ht="14.25" customHeight="1" thickTop="1" thickBot="1" x14ac:dyDescent="0.25">
      <c r="A11" s="151" t="s">
        <v>213</v>
      </c>
      <c r="B11" s="158">
        <v>0</v>
      </c>
      <c r="C11" s="158">
        <v>0</v>
      </c>
      <c r="D11" s="159">
        <v>0</v>
      </c>
      <c r="E11" s="159">
        <v>0</v>
      </c>
      <c r="F11" s="160">
        <v>0</v>
      </c>
      <c r="G11" s="160">
        <v>0</v>
      </c>
      <c r="H11" s="161"/>
      <c r="I11" s="161"/>
      <c r="J11" s="156">
        <v>0</v>
      </c>
      <c r="K11" s="156">
        <v>0</v>
      </c>
      <c r="L11" s="157">
        <f t="shared" si="0"/>
        <v>0</v>
      </c>
      <c r="M11" s="157">
        <f t="shared" si="0"/>
        <v>0</v>
      </c>
      <c r="N11" s="150"/>
      <c r="O11" s="150"/>
      <c r="P11" s="150"/>
    </row>
    <row r="12" spans="1:24" ht="14.25" customHeight="1" thickTop="1" thickBot="1" x14ac:dyDescent="0.25">
      <c r="A12" s="151" t="s">
        <v>175</v>
      </c>
      <c r="B12" s="158">
        <v>0</v>
      </c>
      <c r="C12" s="158">
        <v>0</v>
      </c>
      <c r="D12" s="159">
        <v>0</v>
      </c>
      <c r="E12" s="159">
        <v>0</v>
      </c>
      <c r="F12" s="160">
        <v>0</v>
      </c>
      <c r="G12" s="160">
        <v>0</v>
      </c>
      <c r="H12" s="161"/>
      <c r="I12" s="161"/>
      <c r="J12" s="156">
        <v>0</v>
      </c>
      <c r="K12" s="156">
        <v>0</v>
      </c>
      <c r="L12" s="157">
        <f t="shared" si="0"/>
        <v>0</v>
      </c>
      <c r="M12" s="157">
        <f t="shared" si="0"/>
        <v>0</v>
      </c>
      <c r="N12" s="150"/>
      <c r="O12" s="150"/>
      <c r="P12" s="150"/>
    </row>
    <row r="13" spans="1:24" ht="14.25" customHeight="1" thickTop="1" thickBot="1" x14ac:dyDescent="0.25">
      <c r="A13" s="151" t="s">
        <v>216</v>
      </c>
      <c r="B13" s="158">
        <v>0</v>
      </c>
      <c r="C13" s="158">
        <v>0</v>
      </c>
      <c r="D13" s="159">
        <v>0</v>
      </c>
      <c r="E13" s="159">
        <v>0</v>
      </c>
      <c r="F13" s="160">
        <v>0</v>
      </c>
      <c r="G13" s="160">
        <v>0</v>
      </c>
      <c r="H13" s="161"/>
      <c r="I13" s="161"/>
      <c r="J13" s="156">
        <v>0</v>
      </c>
      <c r="K13" s="156">
        <v>0</v>
      </c>
      <c r="L13" s="157">
        <f t="shared" si="0"/>
        <v>0</v>
      </c>
      <c r="M13" s="157">
        <f t="shared" si="0"/>
        <v>0</v>
      </c>
      <c r="N13" s="150"/>
      <c r="O13" s="150"/>
      <c r="P13" s="150"/>
    </row>
    <row r="14" spans="1:24" ht="14.25" customHeight="1" thickTop="1" thickBot="1" x14ac:dyDescent="0.25">
      <c r="A14" s="151" t="s">
        <v>210</v>
      </c>
      <c r="B14" s="158">
        <v>0</v>
      </c>
      <c r="C14" s="158">
        <v>0</v>
      </c>
      <c r="D14" s="159">
        <v>0</v>
      </c>
      <c r="E14" s="159">
        <v>0</v>
      </c>
      <c r="F14" s="160">
        <v>0</v>
      </c>
      <c r="G14" s="160">
        <v>0</v>
      </c>
      <c r="H14" s="161"/>
      <c r="I14" s="161"/>
      <c r="J14" s="156">
        <v>0</v>
      </c>
      <c r="K14" s="156">
        <v>0</v>
      </c>
      <c r="L14" s="157">
        <f t="shared" si="0"/>
        <v>0</v>
      </c>
      <c r="M14" s="157">
        <f t="shared" si="0"/>
        <v>0</v>
      </c>
      <c r="N14" s="150"/>
      <c r="O14" s="150"/>
      <c r="P14" s="150"/>
    </row>
    <row r="15" spans="1:24" ht="14.25" customHeight="1" thickTop="1" thickBot="1" x14ac:dyDescent="0.25">
      <c r="A15" s="151" t="s">
        <v>207</v>
      </c>
      <c r="B15" s="158">
        <v>0</v>
      </c>
      <c r="C15" s="158">
        <v>0</v>
      </c>
      <c r="D15" s="159">
        <v>0</v>
      </c>
      <c r="E15" s="159">
        <v>0</v>
      </c>
      <c r="F15" s="160">
        <v>0</v>
      </c>
      <c r="G15" s="160">
        <v>0</v>
      </c>
      <c r="H15" s="161"/>
      <c r="I15" s="161"/>
      <c r="J15" s="156">
        <v>0</v>
      </c>
      <c r="K15" s="156">
        <v>0</v>
      </c>
      <c r="L15" s="157">
        <f t="shared" si="0"/>
        <v>0</v>
      </c>
      <c r="M15" s="157">
        <f t="shared" si="0"/>
        <v>0</v>
      </c>
      <c r="N15" s="150"/>
      <c r="O15" s="150"/>
      <c r="P15" s="150"/>
    </row>
    <row r="16" spans="1:24" ht="14.25" customHeight="1" thickTop="1" thickBot="1" x14ac:dyDescent="0.25">
      <c r="A16" s="151" t="s">
        <v>215</v>
      </c>
      <c r="B16" s="158">
        <v>0</v>
      </c>
      <c r="C16" s="158">
        <v>0</v>
      </c>
      <c r="D16" s="159">
        <v>0</v>
      </c>
      <c r="E16" s="159">
        <v>0</v>
      </c>
      <c r="F16" s="160">
        <v>0</v>
      </c>
      <c r="G16" s="160">
        <v>0</v>
      </c>
      <c r="H16" s="161"/>
      <c r="I16" s="161"/>
      <c r="J16" s="156">
        <v>0</v>
      </c>
      <c r="K16" s="156">
        <v>0</v>
      </c>
      <c r="L16" s="157">
        <f t="shared" si="0"/>
        <v>0</v>
      </c>
      <c r="M16" s="157">
        <f t="shared" si="0"/>
        <v>0</v>
      </c>
      <c r="N16" s="150"/>
      <c r="O16" s="150"/>
      <c r="P16" s="150"/>
    </row>
    <row r="17" spans="1:19" ht="14.25" customHeight="1" thickTop="1" thickBot="1" x14ac:dyDescent="0.25">
      <c r="A17" s="180" t="s">
        <v>41</v>
      </c>
      <c r="B17" s="158">
        <v>0</v>
      </c>
      <c r="C17" s="158">
        <v>0</v>
      </c>
      <c r="D17" s="159">
        <v>0</v>
      </c>
      <c r="E17" s="159">
        <v>0</v>
      </c>
      <c r="F17" s="160">
        <v>0</v>
      </c>
      <c r="G17" s="160">
        <v>0</v>
      </c>
      <c r="H17" s="161"/>
      <c r="I17" s="161"/>
      <c r="J17" s="156">
        <v>0</v>
      </c>
      <c r="K17" s="156">
        <v>0</v>
      </c>
      <c r="L17" s="157">
        <f t="shared" si="0"/>
        <v>0</v>
      </c>
      <c r="M17" s="157">
        <f t="shared" si="0"/>
        <v>0</v>
      </c>
      <c r="N17" s="150"/>
      <c r="O17" s="150"/>
      <c r="P17" s="150"/>
    </row>
    <row r="18" spans="1:19" ht="14.25" customHeight="1" thickTop="1" thickBot="1" x14ac:dyDescent="0.25">
      <c r="A18" s="151" t="s">
        <v>208</v>
      </c>
      <c r="B18" s="158">
        <v>0</v>
      </c>
      <c r="C18" s="158">
        <v>0</v>
      </c>
      <c r="D18" s="159">
        <v>0</v>
      </c>
      <c r="E18" s="159">
        <v>0</v>
      </c>
      <c r="F18" s="160">
        <v>0</v>
      </c>
      <c r="G18" s="160">
        <v>0</v>
      </c>
      <c r="H18" s="161"/>
      <c r="I18" s="161"/>
      <c r="J18" s="156">
        <v>0</v>
      </c>
      <c r="K18" s="156">
        <v>0</v>
      </c>
      <c r="L18" s="157">
        <f t="shared" si="0"/>
        <v>0</v>
      </c>
      <c r="M18" s="157">
        <f t="shared" si="0"/>
        <v>0</v>
      </c>
      <c r="N18" s="150"/>
      <c r="O18" s="150"/>
      <c r="P18" s="150"/>
    </row>
    <row r="19" spans="1:19" ht="26.25" customHeight="1" thickTop="1" thickBot="1" x14ac:dyDescent="0.25">
      <c r="A19" s="216" t="s">
        <v>8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8"/>
      <c r="L19" s="98">
        <f>SUM(L6:L18)</f>
        <v>0</v>
      </c>
      <c r="M19" s="98">
        <f>SUM(M6:M18)</f>
        <v>0</v>
      </c>
      <c r="N19" s="94"/>
      <c r="O19" s="92"/>
      <c r="P19" s="92"/>
      <c r="Q19" s="92"/>
      <c r="R19" s="92"/>
      <c r="S19" s="92"/>
    </row>
    <row r="20" spans="1:19" ht="14.25" customHeight="1" thickTop="1" thickBot="1" x14ac:dyDescent="0.25"/>
    <row r="21" spans="1:19" ht="14.25" customHeight="1" thickTop="1" thickBot="1" x14ac:dyDescent="0.25">
      <c r="A21" s="86" t="s">
        <v>12</v>
      </c>
      <c r="B21" s="223" t="s">
        <v>217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5"/>
    </row>
    <row r="22" spans="1:19" ht="14.25" customHeight="1" thickTop="1" thickBot="1" x14ac:dyDescent="0.3">
      <c r="A22" s="226" t="s">
        <v>0</v>
      </c>
      <c r="B22" s="228" t="s">
        <v>1</v>
      </c>
      <c r="C22" s="229"/>
      <c r="D22" s="230" t="s">
        <v>2</v>
      </c>
      <c r="E22" s="229"/>
      <c r="F22" s="231" t="s">
        <v>3</v>
      </c>
      <c r="G22" s="229"/>
      <c r="H22" s="232" t="s">
        <v>4</v>
      </c>
      <c r="I22" s="229"/>
      <c r="J22" s="219" t="s">
        <v>9</v>
      </c>
      <c r="K22" s="220"/>
      <c r="L22" s="241" t="s">
        <v>5</v>
      </c>
      <c r="M22" s="229"/>
    </row>
    <row r="23" spans="1:19" ht="14.25" customHeight="1" thickTop="1" thickBot="1" x14ac:dyDescent="0.3">
      <c r="A23" s="227"/>
      <c r="B23" s="87" t="s">
        <v>6</v>
      </c>
      <c r="C23" s="87" t="s">
        <v>7</v>
      </c>
      <c r="D23" s="88" t="s">
        <v>6</v>
      </c>
      <c r="E23" s="88" t="s">
        <v>7</v>
      </c>
      <c r="F23" s="89" t="s">
        <v>6</v>
      </c>
      <c r="G23" s="89" t="s">
        <v>7</v>
      </c>
      <c r="H23" s="90" t="s">
        <v>6</v>
      </c>
      <c r="I23" s="90" t="s">
        <v>7</v>
      </c>
      <c r="J23" s="96" t="s">
        <v>6</v>
      </c>
      <c r="K23" s="96" t="s">
        <v>7</v>
      </c>
      <c r="L23" s="91" t="s">
        <v>6</v>
      </c>
      <c r="M23" s="95" t="s">
        <v>7</v>
      </c>
    </row>
    <row r="24" spans="1:19" ht="14.25" customHeight="1" thickTop="1" thickBot="1" x14ac:dyDescent="0.25">
      <c r="A24" s="151" t="s">
        <v>217</v>
      </c>
      <c r="B24" s="158"/>
      <c r="C24" s="158"/>
      <c r="D24" s="159"/>
      <c r="E24" s="159"/>
      <c r="F24" s="160"/>
      <c r="G24" s="160"/>
      <c r="H24" s="161"/>
      <c r="I24" s="161"/>
      <c r="J24" s="156"/>
      <c r="K24" s="156"/>
      <c r="L24" s="157">
        <f t="shared" ref="L24:M40" si="1">+B24+D24+F24+H24+J24</f>
        <v>0</v>
      </c>
      <c r="M24" s="157">
        <f t="shared" si="1"/>
        <v>0</v>
      </c>
    </row>
    <row r="25" spans="1:19" ht="14.25" customHeight="1" thickTop="1" thickBot="1" x14ac:dyDescent="0.25">
      <c r="A25" s="151" t="s">
        <v>218</v>
      </c>
      <c r="B25" s="158"/>
      <c r="C25" s="158"/>
      <c r="D25" s="159"/>
      <c r="E25" s="159"/>
      <c r="F25" s="160"/>
      <c r="G25" s="160"/>
      <c r="H25" s="161"/>
      <c r="I25" s="161"/>
      <c r="J25" s="156"/>
      <c r="K25" s="156"/>
      <c r="L25" s="157">
        <f t="shared" si="1"/>
        <v>0</v>
      </c>
      <c r="M25" s="157">
        <f t="shared" si="1"/>
        <v>0</v>
      </c>
    </row>
    <row r="26" spans="1:19" ht="14.25" customHeight="1" thickTop="1" thickBot="1" x14ac:dyDescent="0.25">
      <c r="A26" s="151" t="s">
        <v>219</v>
      </c>
      <c r="B26" s="158"/>
      <c r="C26" s="158"/>
      <c r="D26" s="159"/>
      <c r="E26" s="159"/>
      <c r="F26" s="160"/>
      <c r="G26" s="160"/>
      <c r="H26" s="164"/>
      <c r="I26" s="161"/>
      <c r="J26" s="156"/>
      <c r="K26" s="156"/>
      <c r="L26" s="157">
        <f t="shared" si="1"/>
        <v>0</v>
      </c>
      <c r="M26" s="157">
        <f t="shared" si="1"/>
        <v>0</v>
      </c>
    </row>
    <row r="27" spans="1:19" ht="14.25" customHeight="1" thickTop="1" thickBot="1" x14ac:dyDescent="0.25">
      <c r="A27" s="151" t="s">
        <v>220</v>
      </c>
      <c r="B27" s="158"/>
      <c r="C27" s="158"/>
      <c r="D27" s="159"/>
      <c r="E27" s="159"/>
      <c r="F27" s="160"/>
      <c r="G27" s="160"/>
      <c r="H27" s="161"/>
      <c r="I27" s="161"/>
      <c r="J27" s="156"/>
      <c r="K27" s="156"/>
      <c r="L27" s="157">
        <f t="shared" si="1"/>
        <v>0</v>
      </c>
      <c r="M27" s="157">
        <f t="shared" si="1"/>
        <v>0</v>
      </c>
    </row>
    <row r="28" spans="1:19" ht="14.25" customHeight="1" thickTop="1" thickBot="1" x14ac:dyDescent="0.25">
      <c r="A28" s="151" t="s">
        <v>221</v>
      </c>
      <c r="B28" s="158"/>
      <c r="C28" s="158"/>
      <c r="D28" s="159"/>
      <c r="E28" s="159"/>
      <c r="F28" s="160"/>
      <c r="G28" s="160"/>
      <c r="H28" s="161"/>
      <c r="I28" s="161"/>
      <c r="J28" s="156"/>
      <c r="K28" s="156"/>
      <c r="L28" s="157">
        <f t="shared" si="1"/>
        <v>0</v>
      </c>
      <c r="M28" s="157">
        <f t="shared" si="1"/>
        <v>0</v>
      </c>
    </row>
    <row r="29" spans="1:19" ht="14.25" customHeight="1" thickTop="1" thickBot="1" x14ac:dyDescent="0.25">
      <c r="A29" s="151" t="s">
        <v>222</v>
      </c>
      <c r="B29" s="158"/>
      <c r="C29" s="158"/>
      <c r="D29" s="159"/>
      <c r="E29" s="159"/>
      <c r="F29" s="160"/>
      <c r="G29" s="160"/>
      <c r="H29" s="161"/>
      <c r="I29" s="161"/>
      <c r="J29" s="156"/>
      <c r="K29" s="156"/>
      <c r="L29" s="157">
        <f t="shared" si="1"/>
        <v>0</v>
      </c>
      <c r="M29" s="157">
        <f t="shared" si="1"/>
        <v>0</v>
      </c>
    </row>
    <row r="30" spans="1:19" ht="14.25" customHeight="1" thickTop="1" thickBot="1" x14ac:dyDescent="0.25">
      <c r="A30" s="151" t="s">
        <v>223</v>
      </c>
      <c r="B30" s="158"/>
      <c r="C30" s="158"/>
      <c r="D30" s="159"/>
      <c r="E30" s="159"/>
      <c r="F30" s="160"/>
      <c r="G30" s="160"/>
      <c r="H30" s="161"/>
      <c r="I30" s="161"/>
      <c r="J30" s="156"/>
      <c r="K30" s="156"/>
      <c r="L30" s="157">
        <f t="shared" si="1"/>
        <v>0</v>
      </c>
      <c r="M30" s="157">
        <f t="shared" si="1"/>
        <v>0</v>
      </c>
    </row>
    <row r="31" spans="1:19" ht="14.25" customHeight="1" thickTop="1" thickBot="1" x14ac:dyDescent="0.25">
      <c r="A31" s="151" t="s">
        <v>224</v>
      </c>
      <c r="B31" s="158"/>
      <c r="C31" s="158"/>
      <c r="D31" s="159"/>
      <c r="E31" s="159"/>
      <c r="F31" s="160"/>
      <c r="G31" s="160"/>
      <c r="H31" s="161"/>
      <c r="I31" s="161"/>
      <c r="J31" s="156"/>
      <c r="K31" s="156"/>
      <c r="L31" s="157">
        <f t="shared" si="1"/>
        <v>0</v>
      </c>
      <c r="M31" s="157">
        <f t="shared" si="1"/>
        <v>0</v>
      </c>
    </row>
    <row r="32" spans="1:19" ht="14.25" customHeight="1" thickTop="1" thickBot="1" x14ac:dyDescent="0.25">
      <c r="A32" s="151" t="s">
        <v>17</v>
      </c>
      <c r="B32" s="158"/>
      <c r="C32" s="158"/>
      <c r="D32" s="159"/>
      <c r="E32" s="159"/>
      <c r="F32" s="160"/>
      <c r="G32" s="160"/>
      <c r="H32" s="161"/>
      <c r="I32" s="161"/>
      <c r="J32" s="156"/>
      <c r="K32" s="156"/>
      <c r="L32" s="157">
        <f t="shared" si="1"/>
        <v>0</v>
      </c>
      <c r="M32" s="157">
        <f t="shared" si="1"/>
        <v>0</v>
      </c>
    </row>
    <row r="33" spans="1:13" ht="14.25" customHeight="1" thickTop="1" thickBot="1" x14ac:dyDescent="0.25">
      <c r="A33" s="151" t="s">
        <v>225</v>
      </c>
      <c r="B33" s="158"/>
      <c r="C33" s="158"/>
      <c r="D33" s="159"/>
      <c r="E33" s="159"/>
      <c r="F33" s="160"/>
      <c r="G33" s="160"/>
      <c r="H33" s="161"/>
      <c r="I33" s="161"/>
      <c r="J33" s="156"/>
      <c r="K33" s="156"/>
      <c r="L33" s="157">
        <f t="shared" si="1"/>
        <v>0</v>
      </c>
      <c r="M33" s="157">
        <f t="shared" si="1"/>
        <v>0</v>
      </c>
    </row>
    <row r="34" spans="1:13" ht="14.25" customHeight="1" thickTop="1" thickBot="1" x14ac:dyDescent="0.25">
      <c r="A34" s="151" t="s">
        <v>226</v>
      </c>
      <c r="B34" s="158"/>
      <c r="C34" s="158"/>
      <c r="D34" s="159"/>
      <c r="E34" s="159"/>
      <c r="F34" s="160"/>
      <c r="G34" s="160"/>
      <c r="H34" s="161"/>
      <c r="I34" s="161"/>
      <c r="J34" s="156"/>
      <c r="K34" s="156"/>
      <c r="L34" s="157">
        <f t="shared" si="1"/>
        <v>0</v>
      </c>
      <c r="M34" s="157">
        <f t="shared" si="1"/>
        <v>0</v>
      </c>
    </row>
    <row r="35" spans="1:13" ht="14.25" customHeight="1" thickTop="1" thickBot="1" x14ac:dyDescent="0.25">
      <c r="A35" s="151" t="s">
        <v>227</v>
      </c>
      <c r="B35" s="158"/>
      <c r="C35" s="158"/>
      <c r="D35" s="159"/>
      <c r="E35" s="159"/>
      <c r="F35" s="160"/>
      <c r="G35" s="160"/>
      <c r="H35" s="161"/>
      <c r="I35" s="161"/>
      <c r="J35" s="156"/>
      <c r="K35" s="156"/>
      <c r="L35" s="157">
        <f t="shared" si="1"/>
        <v>0</v>
      </c>
      <c r="M35" s="157">
        <f t="shared" si="1"/>
        <v>0</v>
      </c>
    </row>
    <row r="36" spans="1:13" ht="14.25" customHeight="1" thickTop="1" thickBot="1" x14ac:dyDescent="0.25">
      <c r="A36" s="151" t="s">
        <v>228</v>
      </c>
      <c r="B36" s="158"/>
      <c r="C36" s="158"/>
      <c r="D36" s="159"/>
      <c r="E36" s="159"/>
      <c r="F36" s="160"/>
      <c r="G36" s="160"/>
      <c r="H36" s="161"/>
      <c r="I36" s="161"/>
      <c r="J36" s="156"/>
      <c r="K36" s="156"/>
      <c r="L36" s="157">
        <f t="shared" si="1"/>
        <v>0</v>
      </c>
      <c r="M36" s="157">
        <f t="shared" si="1"/>
        <v>0</v>
      </c>
    </row>
    <row r="37" spans="1:13" ht="14.25" customHeight="1" thickTop="1" thickBot="1" x14ac:dyDescent="0.25">
      <c r="A37" s="151" t="s">
        <v>229</v>
      </c>
      <c r="B37" s="158"/>
      <c r="C37" s="158"/>
      <c r="D37" s="159"/>
      <c r="E37" s="159"/>
      <c r="F37" s="160"/>
      <c r="G37" s="160"/>
      <c r="H37" s="161"/>
      <c r="I37" s="161"/>
      <c r="J37" s="156"/>
      <c r="K37" s="156"/>
      <c r="L37" s="157">
        <f t="shared" si="1"/>
        <v>0</v>
      </c>
      <c r="M37" s="157">
        <f t="shared" si="1"/>
        <v>0</v>
      </c>
    </row>
    <row r="38" spans="1:13" ht="14.25" customHeight="1" thickTop="1" thickBot="1" x14ac:dyDescent="0.25">
      <c r="A38" s="151" t="s">
        <v>230</v>
      </c>
      <c r="B38" s="158"/>
      <c r="C38" s="158"/>
      <c r="D38" s="159"/>
      <c r="E38" s="159"/>
      <c r="F38" s="160"/>
      <c r="G38" s="160"/>
      <c r="H38" s="161"/>
      <c r="I38" s="161"/>
      <c r="J38" s="156"/>
      <c r="K38" s="156"/>
      <c r="L38" s="157">
        <f t="shared" si="1"/>
        <v>0</v>
      </c>
      <c r="M38" s="157">
        <f t="shared" si="1"/>
        <v>0</v>
      </c>
    </row>
    <row r="39" spans="1:13" ht="14.25" customHeight="1" thickTop="1" thickBot="1" x14ac:dyDescent="0.25">
      <c r="A39" s="151" t="s">
        <v>100</v>
      </c>
      <c r="B39" s="158"/>
      <c r="C39" s="158"/>
      <c r="D39" s="159"/>
      <c r="E39" s="159"/>
      <c r="F39" s="160"/>
      <c r="G39" s="160"/>
      <c r="H39" s="161"/>
      <c r="I39" s="161"/>
      <c r="J39" s="156"/>
      <c r="K39" s="156"/>
      <c r="L39" s="157">
        <f t="shared" si="1"/>
        <v>0</v>
      </c>
      <c r="M39" s="157">
        <f t="shared" si="1"/>
        <v>0</v>
      </c>
    </row>
    <row r="40" spans="1:13" ht="14.25" customHeight="1" thickTop="1" thickBot="1" x14ac:dyDescent="0.25">
      <c r="A40" s="151" t="s">
        <v>231</v>
      </c>
      <c r="B40" s="158"/>
      <c r="C40" s="158"/>
      <c r="D40" s="159"/>
      <c r="E40" s="159"/>
      <c r="F40" s="160"/>
      <c r="G40" s="160"/>
      <c r="H40" s="161"/>
      <c r="I40" s="161"/>
      <c r="J40" s="156"/>
      <c r="K40" s="156"/>
      <c r="L40" s="157">
        <f t="shared" si="1"/>
        <v>0</v>
      </c>
      <c r="M40" s="157">
        <f t="shared" si="1"/>
        <v>0</v>
      </c>
    </row>
    <row r="41" spans="1:13" ht="14.25" customHeight="1" thickTop="1" thickBot="1" x14ac:dyDescent="0.25">
      <c r="A41" s="216" t="s">
        <v>8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8"/>
      <c r="L41" s="98">
        <f>SUM(L24:L40)</f>
        <v>0</v>
      </c>
      <c r="M41" s="98">
        <f>SUM(M24:M40)</f>
        <v>0</v>
      </c>
    </row>
    <row r="42" spans="1:13" ht="14.25" customHeight="1" thickTop="1" x14ac:dyDescent="0.2"/>
    <row r="43" spans="1:13" ht="32.25" customHeight="1" x14ac:dyDescent="0.3">
      <c r="L43" s="97" t="s">
        <v>615</v>
      </c>
      <c r="M43" s="12">
        <f>+L41+L19</f>
        <v>0</v>
      </c>
    </row>
    <row r="44" spans="1:13" ht="32.25" customHeight="1" x14ac:dyDescent="0.3">
      <c r="L44" s="97" t="s">
        <v>616</v>
      </c>
      <c r="M44" s="12">
        <f>+M41+M19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sortState ref="A6:A18">
    <sortCondition ref="A6:A18"/>
  </sortState>
  <mergeCells count="20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41:K41"/>
    <mergeCell ref="A19:K19"/>
    <mergeCell ref="B21:M21"/>
    <mergeCell ref="A22:A23"/>
    <mergeCell ref="B22:C22"/>
    <mergeCell ref="D22:E22"/>
    <mergeCell ref="F22:G22"/>
    <mergeCell ref="H22:I22"/>
    <mergeCell ref="J22:K22"/>
    <mergeCell ref="L22:M22"/>
  </mergeCells>
  <pageMargins left="0.7" right="0.7" top="0.75" bottom="0.75" header="0" footer="0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9"/>
  <sheetViews>
    <sheetView showGridLines="0" topLeftCell="C34" zoomScale="80" zoomScaleNormal="80" workbookViewId="0">
      <selection activeCell="H6" sqref="H6:I6"/>
    </sheetView>
  </sheetViews>
  <sheetFormatPr baseColWidth="10" defaultColWidth="12.625" defaultRowHeight="15" customHeight="1" x14ac:dyDescent="0.2"/>
  <cols>
    <col min="1" max="1" width="44.375" style="85" bestFit="1" customWidth="1"/>
    <col min="2" max="2" width="12.875" style="85" customWidth="1"/>
    <col min="3" max="3" width="20.5" style="85" customWidth="1"/>
    <col min="4" max="4" width="16.5" style="85" customWidth="1"/>
    <col min="5" max="5" width="15.5" style="85" customWidth="1"/>
    <col min="6" max="6" width="15.75" style="85" customWidth="1"/>
    <col min="7" max="7" width="22.875" style="85" customWidth="1"/>
    <col min="8" max="8" width="14.5" style="85" customWidth="1"/>
    <col min="9" max="9" width="14.25" style="85" customWidth="1"/>
    <col min="10" max="10" width="17.125" style="85" customWidth="1"/>
    <col min="11" max="11" width="20.375" style="85" customWidth="1"/>
    <col min="12" max="12" width="21.25" style="85" customWidth="1"/>
    <col min="13" max="13" width="12.75" style="85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24" ht="25.5" customHeight="1" thickTop="1" thickBot="1" x14ac:dyDescent="0.25">
      <c r="A2" s="235" t="s">
        <v>232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24" ht="17.25" thickTop="1" thickBot="1" x14ac:dyDescent="0.25">
      <c r="A3" s="86" t="s">
        <v>12</v>
      </c>
      <c r="B3" s="223" t="s">
        <v>233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47"/>
      <c r="O3" s="147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229"/>
      <c r="N4" s="147"/>
      <c r="O4" s="147"/>
      <c r="P4" s="150"/>
    </row>
    <row r="5" spans="1:24" ht="19.5" thickTop="1" thickBot="1" x14ac:dyDescent="0.3">
      <c r="A5" s="227"/>
      <c r="B5" s="87" t="s">
        <v>7</v>
      </c>
      <c r="C5" s="87" t="s">
        <v>6</v>
      </c>
      <c r="D5" s="88" t="s">
        <v>7</v>
      </c>
      <c r="E5" s="88" t="s">
        <v>6</v>
      </c>
      <c r="F5" s="89" t="s">
        <v>7</v>
      </c>
      <c r="G5" s="89" t="s">
        <v>6</v>
      </c>
      <c r="H5" s="90" t="s">
        <v>7</v>
      </c>
      <c r="I5" s="90" t="s">
        <v>6</v>
      </c>
      <c r="J5" s="96" t="s">
        <v>6</v>
      </c>
      <c r="K5" s="96" t="s">
        <v>7</v>
      </c>
      <c r="L5" s="91" t="s">
        <v>7</v>
      </c>
      <c r="M5" s="95" t="s">
        <v>6</v>
      </c>
      <c r="N5" s="150"/>
      <c r="O5" s="150"/>
      <c r="P5" s="150"/>
    </row>
    <row r="6" spans="1:24" ht="14.25" customHeight="1" thickTop="1" thickBot="1" x14ac:dyDescent="0.25">
      <c r="A6" s="151" t="s">
        <v>234</v>
      </c>
      <c r="B6" s="158"/>
      <c r="C6" s="158"/>
      <c r="D6" s="159"/>
      <c r="E6" s="159"/>
      <c r="F6" s="160"/>
      <c r="G6" s="160"/>
      <c r="H6" s="161"/>
      <c r="I6" s="161"/>
      <c r="J6" s="156"/>
      <c r="K6" s="156"/>
      <c r="L6" s="157">
        <f t="shared" ref="L6:M7" si="0">+B6+D6+F6+H6+J6</f>
        <v>0</v>
      </c>
      <c r="M6" s="157">
        <f t="shared" si="0"/>
        <v>0</v>
      </c>
      <c r="N6" s="150"/>
      <c r="O6" s="150"/>
      <c r="P6" s="150"/>
    </row>
    <row r="7" spans="1:24" ht="14.25" customHeight="1" thickTop="1" thickBot="1" x14ac:dyDescent="0.25">
      <c r="A7" s="151" t="s">
        <v>235</v>
      </c>
      <c r="B7" s="158"/>
      <c r="C7" s="158"/>
      <c r="D7" s="159"/>
      <c r="E7" s="159"/>
      <c r="F7" s="160"/>
      <c r="G7" s="160"/>
      <c r="H7" s="161"/>
      <c r="I7" s="161"/>
      <c r="J7" s="156"/>
      <c r="K7" s="156"/>
      <c r="L7" s="157">
        <f t="shared" si="0"/>
        <v>0</v>
      </c>
      <c r="M7" s="157">
        <f t="shared" si="0"/>
        <v>0</v>
      </c>
      <c r="N7" s="150"/>
      <c r="O7" s="150"/>
      <c r="P7" s="150"/>
    </row>
    <row r="8" spans="1:24" ht="26.25" customHeight="1" thickTop="1" thickBot="1" x14ac:dyDescent="0.25">
      <c r="A8" s="216" t="s">
        <v>8</v>
      </c>
      <c r="B8" s="217"/>
      <c r="C8" s="217"/>
      <c r="D8" s="217"/>
      <c r="E8" s="217"/>
      <c r="F8" s="217"/>
      <c r="G8" s="217"/>
      <c r="H8" s="217"/>
      <c r="I8" s="217"/>
      <c r="J8" s="217"/>
      <c r="K8" s="218"/>
      <c r="L8" s="98">
        <f>SUM(L6:L7)</f>
        <v>0</v>
      </c>
      <c r="M8" s="98">
        <f>SUM(M6:M7)</f>
        <v>0</v>
      </c>
      <c r="N8" s="94"/>
      <c r="O8" s="92"/>
      <c r="P8" s="92"/>
      <c r="Q8" s="92"/>
      <c r="R8" s="92"/>
      <c r="S8" s="92"/>
    </row>
    <row r="9" spans="1:24" ht="14.25" customHeight="1" thickTop="1" thickBot="1" x14ac:dyDescent="0.25"/>
    <row r="10" spans="1:24" ht="14.25" customHeight="1" thickTop="1" thickBot="1" x14ac:dyDescent="0.25">
      <c r="A10" s="86" t="s">
        <v>12</v>
      </c>
      <c r="B10" s="223" t="s">
        <v>236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5"/>
    </row>
    <row r="11" spans="1:24" ht="50.25" customHeight="1" thickTop="1" thickBot="1" x14ac:dyDescent="0.3">
      <c r="A11" s="226" t="s">
        <v>0</v>
      </c>
      <c r="B11" s="228" t="s">
        <v>1</v>
      </c>
      <c r="C11" s="229"/>
      <c r="D11" s="230" t="s">
        <v>2</v>
      </c>
      <c r="E11" s="229"/>
      <c r="F11" s="231" t="s">
        <v>3</v>
      </c>
      <c r="G11" s="229"/>
      <c r="H11" s="232" t="s">
        <v>4</v>
      </c>
      <c r="I11" s="229"/>
      <c r="J11" s="219" t="s">
        <v>9</v>
      </c>
      <c r="K11" s="220"/>
      <c r="L11" s="241" t="s">
        <v>5</v>
      </c>
      <c r="M11" s="229"/>
    </row>
    <row r="12" spans="1:24" ht="19.5" customHeight="1" thickTop="1" thickBot="1" x14ac:dyDescent="0.3">
      <c r="A12" s="227"/>
      <c r="B12" s="87" t="s">
        <v>7</v>
      </c>
      <c r="C12" s="87" t="s">
        <v>6</v>
      </c>
      <c r="D12" s="88" t="s">
        <v>7</v>
      </c>
      <c r="E12" s="88" t="s">
        <v>6</v>
      </c>
      <c r="F12" s="89" t="s">
        <v>7</v>
      </c>
      <c r="G12" s="89" t="s">
        <v>6</v>
      </c>
      <c r="H12" s="90" t="s">
        <v>7</v>
      </c>
      <c r="I12" s="90" t="s">
        <v>6</v>
      </c>
      <c r="J12" s="96" t="s">
        <v>6</v>
      </c>
      <c r="K12" s="96" t="s">
        <v>7</v>
      </c>
      <c r="L12" s="91" t="s">
        <v>7</v>
      </c>
      <c r="M12" s="95" t="s">
        <v>6</v>
      </c>
    </row>
    <row r="13" spans="1:24" ht="22.5" customHeight="1" thickTop="1" thickBot="1" x14ac:dyDescent="0.25">
      <c r="A13" s="151" t="s">
        <v>236</v>
      </c>
      <c r="B13" s="158"/>
      <c r="C13" s="158"/>
      <c r="D13" s="159"/>
      <c r="E13" s="159"/>
      <c r="F13" s="160"/>
      <c r="G13" s="160"/>
      <c r="H13" s="161"/>
      <c r="I13" s="161"/>
      <c r="J13" s="156"/>
      <c r="K13" s="156"/>
      <c r="L13" s="157">
        <f t="shared" ref="L13:M15" si="1">+B13+D13+F13+H13+J13</f>
        <v>0</v>
      </c>
      <c r="M13" s="157">
        <f t="shared" si="1"/>
        <v>0</v>
      </c>
    </row>
    <row r="14" spans="1:24" ht="22.5" customHeight="1" thickTop="1" thickBot="1" x14ac:dyDescent="0.25">
      <c r="A14" s="151" t="s">
        <v>237</v>
      </c>
      <c r="B14" s="158"/>
      <c r="C14" s="158"/>
      <c r="D14" s="159"/>
      <c r="E14" s="159"/>
      <c r="F14" s="160"/>
      <c r="G14" s="160"/>
      <c r="H14" s="161"/>
      <c r="I14" s="161"/>
      <c r="J14" s="156"/>
      <c r="K14" s="156"/>
      <c r="L14" s="157">
        <f t="shared" si="1"/>
        <v>0</v>
      </c>
      <c r="M14" s="157">
        <f t="shared" si="1"/>
        <v>0</v>
      </c>
    </row>
    <row r="15" spans="1:24" ht="22.5" customHeight="1" thickTop="1" thickBot="1" x14ac:dyDescent="0.25">
      <c r="A15" s="151" t="s">
        <v>238</v>
      </c>
      <c r="B15" s="158"/>
      <c r="C15" s="158"/>
      <c r="D15" s="159"/>
      <c r="E15" s="159"/>
      <c r="F15" s="160"/>
      <c r="G15" s="160"/>
      <c r="H15" s="161"/>
      <c r="I15" s="161"/>
      <c r="J15" s="156"/>
      <c r="K15" s="156"/>
      <c r="L15" s="157">
        <f t="shared" si="1"/>
        <v>0</v>
      </c>
      <c r="M15" s="157">
        <f t="shared" si="1"/>
        <v>0</v>
      </c>
    </row>
    <row r="16" spans="1:24" ht="14.25" customHeight="1" thickTop="1" thickBot="1" x14ac:dyDescent="0.25">
      <c r="A16" s="216" t="s">
        <v>8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8"/>
      <c r="L16" s="98">
        <f>SUM(L13:L15)</f>
        <v>0</v>
      </c>
      <c r="M16" s="98">
        <f>SUM(M13:M15)</f>
        <v>0</v>
      </c>
    </row>
    <row r="17" spans="1:13" ht="14.25" customHeight="1" thickTop="1" thickBot="1" x14ac:dyDescent="0.25"/>
    <row r="18" spans="1:13" ht="14.25" customHeight="1" thickTop="1" thickBot="1" x14ac:dyDescent="0.25">
      <c r="A18" s="86" t="s">
        <v>12</v>
      </c>
      <c r="B18" s="223" t="s">
        <v>239</v>
      </c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5"/>
    </row>
    <row r="19" spans="1:13" ht="37.5" customHeight="1" thickTop="1" thickBot="1" x14ac:dyDescent="0.3">
      <c r="A19" s="226" t="s">
        <v>0</v>
      </c>
      <c r="B19" s="228" t="s">
        <v>1</v>
      </c>
      <c r="C19" s="229"/>
      <c r="D19" s="230" t="s">
        <v>2</v>
      </c>
      <c r="E19" s="229"/>
      <c r="F19" s="231" t="s">
        <v>3</v>
      </c>
      <c r="G19" s="229"/>
      <c r="H19" s="232" t="s">
        <v>4</v>
      </c>
      <c r="I19" s="229"/>
      <c r="J19" s="219" t="s">
        <v>9</v>
      </c>
      <c r="K19" s="220"/>
      <c r="L19" s="241" t="s">
        <v>5</v>
      </c>
      <c r="M19" s="229"/>
    </row>
    <row r="20" spans="1:13" ht="22.5" customHeight="1" thickTop="1" thickBot="1" x14ac:dyDescent="0.3">
      <c r="A20" s="227"/>
      <c r="B20" s="87" t="s">
        <v>7</v>
      </c>
      <c r="C20" s="87" t="s">
        <v>6</v>
      </c>
      <c r="D20" s="88" t="s">
        <v>7</v>
      </c>
      <c r="E20" s="88" t="s">
        <v>6</v>
      </c>
      <c r="F20" s="89" t="s">
        <v>7</v>
      </c>
      <c r="G20" s="89" t="s">
        <v>6</v>
      </c>
      <c r="H20" s="90" t="s">
        <v>7</v>
      </c>
      <c r="I20" s="90" t="s">
        <v>6</v>
      </c>
      <c r="J20" s="96" t="s">
        <v>6</v>
      </c>
      <c r="K20" s="96" t="s">
        <v>7</v>
      </c>
      <c r="L20" s="91" t="s">
        <v>7</v>
      </c>
      <c r="M20" s="95" t="s">
        <v>6</v>
      </c>
    </row>
    <row r="21" spans="1:13" ht="30" thickTop="1" thickBot="1" x14ac:dyDescent="0.25">
      <c r="A21" s="165" t="s">
        <v>240</v>
      </c>
      <c r="B21" s="158"/>
      <c r="C21" s="158"/>
      <c r="D21" s="159"/>
      <c r="E21" s="159"/>
      <c r="F21" s="160"/>
      <c r="G21" s="160"/>
      <c r="H21" s="161"/>
      <c r="I21" s="161"/>
      <c r="J21" s="156"/>
      <c r="K21" s="156"/>
      <c r="L21" s="157">
        <f t="shared" ref="L21:M22" si="2">+B21+D21+F21+H21+J21</f>
        <v>0</v>
      </c>
      <c r="M21" s="157">
        <f t="shared" si="2"/>
        <v>0</v>
      </c>
    </row>
    <row r="22" spans="1:13" ht="30" thickTop="1" thickBot="1" x14ac:dyDescent="0.25">
      <c r="A22" s="165" t="s">
        <v>241</v>
      </c>
      <c r="B22" s="158"/>
      <c r="C22" s="158"/>
      <c r="D22" s="159"/>
      <c r="E22" s="159"/>
      <c r="F22" s="160"/>
      <c r="G22" s="160"/>
      <c r="H22" s="161"/>
      <c r="I22" s="161"/>
      <c r="J22" s="156"/>
      <c r="K22" s="156"/>
      <c r="L22" s="157">
        <f t="shared" si="2"/>
        <v>0</v>
      </c>
      <c r="M22" s="157">
        <f t="shared" si="2"/>
        <v>0</v>
      </c>
    </row>
    <row r="23" spans="1:13" ht="14.25" customHeight="1" thickTop="1" thickBot="1" x14ac:dyDescent="0.25">
      <c r="A23" s="216" t="s">
        <v>8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8"/>
      <c r="L23" s="98">
        <f>SUM(L21:L22)</f>
        <v>0</v>
      </c>
      <c r="M23" s="98">
        <f>SUM(M21:M22)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86" t="s">
        <v>12</v>
      </c>
      <c r="B25" s="223" t="s">
        <v>242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5"/>
    </row>
    <row r="26" spans="1:13" ht="40.5" customHeight="1" thickTop="1" thickBot="1" x14ac:dyDescent="0.3">
      <c r="A26" s="226" t="s">
        <v>0</v>
      </c>
      <c r="B26" s="228" t="s">
        <v>1</v>
      </c>
      <c r="C26" s="229"/>
      <c r="D26" s="230" t="s">
        <v>2</v>
      </c>
      <c r="E26" s="229"/>
      <c r="F26" s="231" t="s">
        <v>3</v>
      </c>
      <c r="G26" s="229"/>
      <c r="H26" s="232" t="s">
        <v>4</v>
      </c>
      <c r="I26" s="229"/>
      <c r="J26" s="219" t="s">
        <v>9</v>
      </c>
      <c r="K26" s="220"/>
      <c r="L26" s="241" t="s">
        <v>5</v>
      </c>
      <c r="M26" s="229"/>
    </row>
    <row r="27" spans="1:13" ht="19.5" customHeight="1" thickTop="1" thickBot="1" x14ac:dyDescent="0.3">
      <c r="A27" s="227"/>
      <c r="B27" s="87" t="s">
        <v>7</v>
      </c>
      <c r="C27" s="87" t="s">
        <v>6</v>
      </c>
      <c r="D27" s="88" t="s">
        <v>7</v>
      </c>
      <c r="E27" s="88" t="s">
        <v>6</v>
      </c>
      <c r="F27" s="89" t="s">
        <v>7</v>
      </c>
      <c r="G27" s="89" t="s">
        <v>6</v>
      </c>
      <c r="H27" s="90" t="s">
        <v>7</v>
      </c>
      <c r="I27" s="90" t="s">
        <v>6</v>
      </c>
      <c r="J27" s="96" t="s">
        <v>6</v>
      </c>
      <c r="K27" s="96" t="s">
        <v>7</v>
      </c>
      <c r="L27" s="91" t="s">
        <v>7</v>
      </c>
      <c r="M27" s="95" t="s">
        <v>6</v>
      </c>
    </row>
    <row r="28" spans="1:13" ht="14.25" customHeight="1" thickTop="1" thickBot="1" x14ac:dyDescent="0.25">
      <c r="A28" s="146" t="s">
        <v>243</v>
      </c>
      <c r="B28" s="100"/>
      <c r="C28" s="100"/>
      <c r="D28" s="101"/>
      <c r="E28" s="101"/>
      <c r="F28" s="102"/>
      <c r="G28" s="102"/>
      <c r="H28" s="103"/>
      <c r="I28" s="103"/>
      <c r="J28" s="104"/>
      <c r="K28" s="104"/>
      <c r="L28" s="157">
        <f t="shared" ref="L28:M31" si="3">+B28+D28+F28+H28+J28</f>
        <v>0</v>
      </c>
      <c r="M28" s="157">
        <f t="shared" si="3"/>
        <v>0</v>
      </c>
    </row>
    <row r="29" spans="1:13" ht="14.25" customHeight="1" thickTop="1" thickBot="1" x14ac:dyDescent="0.25">
      <c r="A29" s="146" t="s">
        <v>244</v>
      </c>
      <c r="B29" s="100"/>
      <c r="C29" s="100"/>
      <c r="D29" s="101"/>
      <c r="E29" s="101"/>
      <c r="F29" s="102"/>
      <c r="G29" s="102"/>
      <c r="H29" s="103"/>
      <c r="I29" s="103"/>
      <c r="J29" s="104"/>
      <c r="K29" s="104"/>
      <c r="L29" s="157">
        <f t="shared" si="3"/>
        <v>0</v>
      </c>
      <c r="M29" s="157">
        <f t="shared" si="3"/>
        <v>0</v>
      </c>
    </row>
    <row r="30" spans="1:13" ht="14.25" customHeight="1" thickTop="1" thickBot="1" x14ac:dyDescent="0.25">
      <c r="A30" s="146" t="s">
        <v>245</v>
      </c>
      <c r="B30" s="100"/>
      <c r="C30" s="100"/>
      <c r="D30" s="101"/>
      <c r="E30" s="101"/>
      <c r="F30" s="102"/>
      <c r="G30" s="102"/>
      <c r="H30" s="103"/>
      <c r="I30" s="103"/>
      <c r="J30" s="104"/>
      <c r="K30" s="104"/>
      <c r="L30" s="157">
        <f t="shared" si="3"/>
        <v>0</v>
      </c>
      <c r="M30" s="157">
        <f t="shared" si="3"/>
        <v>0</v>
      </c>
    </row>
    <row r="31" spans="1:13" ht="14.25" customHeight="1" thickTop="1" thickBot="1" x14ac:dyDescent="0.25">
      <c r="A31" s="146" t="s">
        <v>246</v>
      </c>
      <c r="B31" s="100"/>
      <c r="C31" s="100"/>
      <c r="D31" s="101"/>
      <c r="E31" s="101"/>
      <c r="F31" s="102"/>
      <c r="G31" s="102"/>
      <c r="H31" s="103"/>
      <c r="I31" s="103"/>
      <c r="J31" s="104"/>
      <c r="K31" s="104"/>
      <c r="L31" s="157">
        <f t="shared" si="3"/>
        <v>0</v>
      </c>
      <c r="M31" s="157">
        <f t="shared" si="3"/>
        <v>0</v>
      </c>
    </row>
    <row r="32" spans="1:13" ht="14.25" customHeight="1" thickTop="1" thickBot="1" x14ac:dyDescent="0.25">
      <c r="A32" s="216" t="s">
        <v>8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8"/>
      <c r="L32" s="98">
        <f>SUM(L28:L31)</f>
        <v>0</v>
      </c>
      <c r="M32" s="98">
        <f>SUM(M28:M31)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86" t="s">
        <v>12</v>
      </c>
      <c r="B34" s="223" t="s">
        <v>247</v>
      </c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5"/>
    </row>
    <row r="35" spans="1:13" ht="43.5" customHeight="1" thickTop="1" thickBot="1" x14ac:dyDescent="0.3">
      <c r="A35" s="226" t="s">
        <v>0</v>
      </c>
      <c r="B35" s="228" t="s">
        <v>1</v>
      </c>
      <c r="C35" s="229"/>
      <c r="D35" s="230" t="s">
        <v>2</v>
      </c>
      <c r="E35" s="229"/>
      <c r="F35" s="231" t="s">
        <v>3</v>
      </c>
      <c r="G35" s="229"/>
      <c r="H35" s="232" t="s">
        <v>4</v>
      </c>
      <c r="I35" s="229"/>
      <c r="J35" s="219" t="s">
        <v>9</v>
      </c>
      <c r="K35" s="220"/>
      <c r="L35" s="241" t="s">
        <v>5</v>
      </c>
      <c r="M35" s="229"/>
    </row>
    <row r="36" spans="1:13" ht="19.5" thickTop="1" thickBot="1" x14ac:dyDescent="0.3">
      <c r="A36" s="227"/>
      <c r="B36" s="87" t="s">
        <v>7</v>
      </c>
      <c r="C36" s="87" t="s">
        <v>6</v>
      </c>
      <c r="D36" s="88" t="s">
        <v>7</v>
      </c>
      <c r="E36" s="88" t="s">
        <v>6</v>
      </c>
      <c r="F36" s="89" t="s">
        <v>7</v>
      </c>
      <c r="G36" s="89" t="s">
        <v>6</v>
      </c>
      <c r="H36" s="90" t="s">
        <v>7</v>
      </c>
      <c r="I36" s="90" t="s">
        <v>6</v>
      </c>
      <c r="J36" s="96" t="s">
        <v>6</v>
      </c>
      <c r="K36" s="96" t="s">
        <v>7</v>
      </c>
      <c r="L36" s="91" t="s">
        <v>7</v>
      </c>
      <c r="M36" s="95" t="s">
        <v>6</v>
      </c>
    </row>
    <row r="37" spans="1:13" ht="14.25" customHeight="1" thickTop="1" thickBot="1" x14ac:dyDescent="0.25">
      <c r="A37" s="151" t="s">
        <v>248</v>
      </c>
      <c r="B37" s="158"/>
      <c r="C37" s="158"/>
      <c r="D37" s="159"/>
      <c r="E37" s="159"/>
      <c r="F37" s="160"/>
      <c r="G37" s="160"/>
      <c r="H37" s="161"/>
      <c r="I37" s="161"/>
      <c r="J37" s="156"/>
      <c r="K37" s="156"/>
      <c r="L37" s="157">
        <f t="shared" ref="L37:M39" si="4">+B37+D37+F37+H37+J37</f>
        <v>0</v>
      </c>
      <c r="M37" s="157">
        <f t="shared" si="4"/>
        <v>0</v>
      </c>
    </row>
    <row r="38" spans="1:13" ht="14.25" customHeight="1" thickTop="1" thickBot="1" x14ac:dyDescent="0.25">
      <c r="A38" s="151" t="s">
        <v>249</v>
      </c>
      <c r="B38" s="158"/>
      <c r="C38" s="158"/>
      <c r="D38" s="159"/>
      <c r="E38" s="159"/>
      <c r="F38" s="160"/>
      <c r="G38" s="160"/>
      <c r="H38" s="161"/>
      <c r="I38" s="161"/>
      <c r="J38" s="156"/>
      <c r="K38" s="156"/>
      <c r="L38" s="157">
        <f t="shared" si="4"/>
        <v>0</v>
      </c>
      <c r="M38" s="157">
        <f t="shared" si="4"/>
        <v>0</v>
      </c>
    </row>
    <row r="39" spans="1:13" ht="14.25" customHeight="1" thickTop="1" thickBot="1" x14ac:dyDescent="0.25">
      <c r="A39" s="151" t="s">
        <v>247</v>
      </c>
      <c r="B39" s="158"/>
      <c r="C39" s="158"/>
      <c r="D39" s="159"/>
      <c r="E39" s="159"/>
      <c r="F39" s="160"/>
      <c r="G39" s="160"/>
      <c r="H39" s="161"/>
      <c r="I39" s="161"/>
      <c r="J39" s="156"/>
      <c r="K39" s="156"/>
      <c r="L39" s="157">
        <f t="shared" si="4"/>
        <v>0</v>
      </c>
      <c r="M39" s="157">
        <f t="shared" si="4"/>
        <v>0</v>
      </c>
    </row>
    <row r="40" spans="1:13" ht="14.25" customHeight="1" thickTop="1" thickBot="1" x14ac:dyDescent="0.25">
      <c r="A40" s="216" t="s">
        <v>8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8"/>
      <c r="L40" s="98">
        <f>SUM(L37:L39)</f>
        <v>0</v>
      </c>
      <c r="M40" s="98">
        <f>SUM(M37:M39)</f>
        <v>0</v>
      </c>
    </row>
    <row r="41" spans="1:13" ht="14.25" customHeight="1" thickTop="1" x14ac:dyDescent="0.2"/>
    <row r="42" spans="1:13" ht="14.25" customHeight="1" x14ac:dyDescent="0.2"/>
    <row r="43" spans="1:13" ht="24" customHeight="1" x14ac:dyDescent="0.3">
      <c r="L43" s="97" t="s">
        <v>616</v>
      </c>
      <c r="M43" s="12">
        <f>+L40+L32+L23+L16+L8</f>
        <v>0</v>
      </c>
    </row>
    <row r="44" spans="1:13" ht="24" customHeight="1" x14ac:dyDescent="0.3">
      <c r="L44" s="97" t="s">
        <v>615</v>
      </c>
      <c r="M44" s="12">
        <f>+M40+M32+M23+M16+M8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47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8:K8"/>
    <mergeCell ref="B10:M10"/>
    <mergeCell ref="A11:A12"/>
    <mergeCell ref="B11:C11"/>
    <mergeCell ref="D11:E11"/>
    <mergeCell ref="F11:G11"/>
    <mergeCell ref="H11:I11"/>
    <mergeCell ref="J11:K11"/>
    <mergeCell ref="L11:M11"/>
    <mergeCell ref="A16:K16"/>
    <mergeCell ref="B18:M18"/>
    <mergeCell ref="A19:A20"/>
    <mergeCell ref="B19:C19"/>
    <mergeCell ref="D19:E19"/>
    <mergeCell ref="F19:G19"/>
    <mergeCell ref="H19:I19"/>
    <mergeCell ref="J19:K19"/>
    <mergeCell ref="L19:M19"/>
    <mergeCell ref="A23:K23"/>
    <mergeCell ref="B25:M25"/>
    <mergeCell ref="A26:A27"/>
    <mergeCell ref="B26:C26"/>
    <mergeCell ref="D26:E26"/>
    <mergeCell ref="F26:G26"/>
    <mergeCell ref="H26:I26"/>
    <mergeCell ref="J26:K26"/>
    <mergeCell ref="L26:M26"/>
    <mergeCell ref="A40:K40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</mergeCells>
  <pageMargins left="0.7" right="0.7" top="0.75" bottom="0.75" header="0" footer="0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5"/>
  <sheetViews>
    <sheetView showGridLines="0" topLeftCell="A10" zoomScale="60" zoomScaleNormal="60" workbookViewId="0">
      <selection activeCell="H30" sqref="H30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11" width="14.25" customWidth="1"/>
    <col min="12" max="12" width="21.1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"/>
      <c r="O1" s="1"/>
      <c r="P1" s="61"/>
    </row>
    <row r="2" spans="1:24" ht="25.5" customHeight="1" thickTop="1" thickBot="1" x14ac:dyDescent="0.25">
      <c r="A2" s="235" t="s">
        <v>166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"/>
      <c r="O2" s="1"/>
      <c r="P2" s="61"/>
    </row>
    <row r="3" spans="1:24" ht="17.25" customHeight="1" thickTop="1" thickBot="1" x14ac:dyDescent="0.25">
      <c r="A3" s="2" t="s">
        <v>12</v>
      </c>
      <c r="B3" s="223" t="s">
        <v>167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"/>
      <c r="O3" s="1"/>
      <c r="P3" s="61"/>
      <c r="Q3" s="61"/>
      <c r="R3" s="61"/>
      <c r="S3" s="61"/>
      <c r="T3" s="61"/>
      <c r="U3" s="61"/>
      <c r="V3" s="61"/>
      <c r="W3" s="61"/>
      <c r="X3" s="61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229"/>
      <c r="N4" s="1"/>
      <c r="O4" s="1"/>
      <c r="P4" s="61"/>
    </row>
    <row r="5" spans="1:24" ht="19.5" thickTop="1" thickBot="1" x14ac:dyDescent="0.3">
      <c r="A5" s="227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61"/>
      <c r="O5" s="61"/>
      <c r="P5" s="61"/>
    </row>
    <row r="6" spans="1:24" ht="18" customHeight="1" thickTop="1" thickBot="1" x14ac:dyDescent="0.25">
      <c r="A6" s="60" t="s">
        <v>168</v>
      </c>
      <c r="B6" s="38"/>
      <c r="C6" s="38"/>
      <c r="D6" s="39"/>
      <c r="E6" s="39"/>
      <c r="F6" s="28"/>
      <c r="G6" s="28"/>
      <c r="H6" s="29"/>
      <c r="I6" s="29"/>
      <c r="J6" s="30"/>
      <c r="K6" s="30"/>
      <c r="L6" s="69">
        <f>B6+D6</f>
        <v>0</v>
      </c>
      <c r="M6" s="63">
        <f>C6+E6+G6+I6+K6</f>
        <v>0</v>
      </c>
      <c r="N6" s="61"/>
      <c r="O6" s="61"/>
      <c r="P6" s="61"/>
    </row>
    <row r="7" spans="1:24" ht="14.25" customHeight="1" thickTop="1" thickBot="1" x14ac:dyDescent="0.25">
      <c r="A7" s="62" t="s">
        <v>673</v>
      </c>
      <c r="B7" s="38"/>
      <c r="C7" s="38"/>
      <c r="D7" s="39"/>
      <c r="E7" s="39"/>
      <c r="F7" s="102"/>
      <c r="G7" s="102"/>
      <c r="H7" s="103"/>
      <c r="I7" s="103"/>
      <c r="J7" s="104"/>
      <c r="K7" s="104"/>
      <c r="L7" s="63">
        <f t="shared" ref="L7:M18" si="0">+B7+D7+F7+H7+J7</f>
        <v>0</v>
      </c>
      <c r="M7" s="63">
        <f t="shared" si="0"/>
        <v>0</v>
      </c>
      <c r="N7" s="61"/>
      <c r="O7" s="61"/>
      <c r="P7" s="61"/>
    </row>
    <row r="8" spans="1:24" ht="14.25" customHeight="1" thickTop="1" thickBot="1" x14ac:dyDescent="0.25">
      <c r="A8" s="62" t="s">
        <v>169</v>
      </c>
      <c r="B8" s="38"/>
      <c r="C8" s="38"/>
      <c r="D8" s="39"/>
      <c r="E8" s="39"/>
      <c r="F8" s="102"/>
      <c r="G8" s="102"/>
      <c r="H8" s="103"/>
      <c r="I8" s="103"/>
      <c r="J8" s="104"/>
      <c r="K8" s="104"/>
      <c r="L8" s="63">
        <f t="shared" si="0"/>
        <v>0</v>
      </c>
      <c r="M8" s="63">
        <f t="shared" si="0"/>
        <v>0</v>
      </c>
      <c r="N8" s="61"/>
      <c r="O8" s="61"/>
      <c r="P8" s="61"/>
    </row>
    <row r="9" spans="1:24" ht="14.25" customHeight="1" thickTop="1" thickBot="1" x14ac:dyDescent="0.25">
      <c r="A9" s="62" t="s">
        <v>127</v>
      </c>
      <c r="B9" s="38"/>
      <c r="C9" s="38"/>
      <c r="D9" s="39"/>
      <c r="E9" s="39"/>
      <c r="F9" s="102"/>
      <c r="G9" s="102"/>
      <c r="H9" s="103"/>
      <c r="I9" s="103"/>
      <c r="J9" s="104"/>
      <c r="K9" s="104"/>
      <c r="L9" s="63">
        <f t="shared" si="0"/>
        <v>0</v>
      </c>
      <c r="M9" s="63">
        <f t="shared" si="0"/>
        <v>0</v>
      </c>
      <c r="N9" s="61"/>
      <c r="O9" s="61"/>
      <c r="P9" s="61"/>
    </row>
    <row r="10" spans="1:24" ht="14.25" customHeight="1" thickTop="1" thickBot="1" x14ac:dyDescent="0.25">
      <c r="A10" s="62" t="s">
        <v>170</v>
      </c>
      <c r="B10" s="38"/>
      <c r="C10" s="38"/>
      <c r="D10" s="39"/>
      <c r="E10" s="39"/>
      <c r="F10" s="102"/>
      <c r="G10" s="102"/>
      <c r="H10" s="103"/>
      <c r="I10" s="103"/>
      <c r="J10" s="104"/>
      <c r="K10" s="104"/>
      <c r="L10" s="63">
        <f t="shared" si="0"/>
        <v>0</v>
      </c>
      <c r="M10" s="63">
        <f t="shared" si="0"/>
        <v>0</v>
      </c>
      <c r="N10" s="61"/>
      <c r="O10" s="61"/>
      <c r="P10" s="61"/>
    </row>
    <row r="11" spans="1:24" ht="14.25" customHeight="1" thickTop="1" thickBot="1" x14ac:dyDescent="0.25">
      <c r="A11" s="62" t="s">
        <v>171</v>
      </c>
      <c r="B11" s="38"/>
      <c r="C11" s="38"/>
      <c r="D11" s="39"/>
      <c r="E11" s="39"/>
      <c r="F11" s="102"/>
      <c r="G11" s="102"/>
      <c r="H11" s="103"/>
      <c r="I11" s="103"/>
      <c r="J11" s="104"/>
      <c r="K11" s="104"/>
      <c r="L11" s="63">
        <f t="shared" si="0"/>
        <v>0</v>
      </c>
      <c r="M11" s="63">
        <f t="shared" si="0"/>
        <v>0</v>
      </c>
      <c r="N11" s="61"/>
      <c r="O11" s="61"/>
      <c r="P11" s="61"/>
    </row>
    <row r="12" spans="1:24" ht="14.25" customHeight="1" thickTop="1" thickBot="1" x14ac:dyDescent="0.25">
      <c r="A12" s="62" t="s">
        <v>172</v>
      </c>
      <c r="B12" s="38"/>
      <c r="C12" s="38"/>
      <c r="D12" s="39"/>
      <c r="E12" s="39"/>
      <c r="F12" s="102"/>
      <c r="G12" s="102"/>
      <c r="H12" s="103"/>
      <c r="I12" s="103"/>
      <c r="J12" s="104"/>
      <c r="K12" s="104"/>
      <c r="L12" s="63">
        <f t="shared" si="0"/>
        <v>0</v>
      </c>
      <c r="M12" s="63">
        <f t="shared" si="0"/>
        <v>0</v>
      </c>
      <c r="N12" s="61"/>
      <c r="O12" s="61"/>
      <c r="P12" s="61"/>
    </row>
    <row r="13" spans="1:24" ht="14.25" customHeight="1" thickTop="1" thickBot="1" x14ac:dyDescent="0.25">
      <c r="A13" s="62" t="s">
        <v>173</v>
      </c>
      <c r="B13" s="38"/>
      <c r="C13" s="38"/>
      <c r="D13" s="39"/>
      <c r="E13" s="39"/>
      <c r="F13" s="102"/>
      <c r="G13" s="102"/>
      <c r="H13" s="103"/>
      <c r="I13" s="103"/>
      <c r="J13" s="104"/>
      <c r="K13" s="104"/>
      <c r="L13" s="63">
        <f t="shared" si="0"/>
        <v>0</v>
      </c>
      <c r="M13" s="63">
        <f t="shared" si="0"/>
        <v>0</v>
      </c>
      <c r="N13" s="61"/>
      <c r="O13" s="61"/>
      <c r="P13" s="61"/>
    </row>
    <row r="14" spans="1:24" ht="14.25" customHeight="1" thickTop="1" thickBot="1" x14ac:dyDescent="0.25">
      <c r="A14" s="62" t="s">
        <v>81</v>
      </c>
      <c r="B14" s="38"/>
      <c r="C14" s="38"/>
      <c r="D14" s="39"/>
      <c r="E14" s="39"/>
      <c r="F14" s="102"/>
      <c r="G14" s="102"/>
      <c r="H14" s="103"/>
      <c r="I14" s="103"/>
      <c r="J14" s="104"/>
      <c r="K14" s="104"/>
      <c r="L14" s="63">
        <f t="shared" si="0"/>
        <v>0</v>
      </c>
      <c r="M14" s="63">
        <f t="shared" si="0"/>
        <v>0</v>
      </c>
      <c r="N14" s="61"/>
      <c r="O14" s="61"/>
      <c r="P14" s="61"/>
    </row>
    <row r="15" spans="1:24" ht="14.25" customHeight="1" thickTop="1" thickBot="1" x14ac:dyDescent="0.25">
      <c r="A15" s="62" t="s">
        <v>174</v>
      </c>
      <c r="B15" s="38"/>
      <c r="C15" s="38"/>
      <c r="D15" s="39"/>
      <c r="E15" s="39"/>
      <c r="F15" s="102"/>
      <c r="G15" s="102"/>
      <c r="H15" s="103"/>
      <c r="I15" s="103"/>
      <c r="J15" s="104"/>
      <c r="K15" s="104"/>
      <c r="L15" s="63">
        <f t="shared" si="0"/>
        <v>0</v>
      </c>
      <c r="M15" s="63">
        <f t="shared" si="0"/>
        <v>0</v>
      </c>
      <c r="N15" s="61"/>
      <c r="O15" s="61"/>
      <c r="P15" s="61"/>
    </row>
    <row r="16" spans="1:24" ht="14.25" customHeight="1" thickTop="1" thickBot="1" x14ac:dyDescent="0.25">
      <c r="A16" s="62" t="s">
        <v>175</v>
      </c>
      <c r="B16" s="38"/>
      <c r="C16" s="38"/>
      <c r="D16" s="39"/>
      <c r="E16" s="39"/>
      <c r="F16" s="102"/>
      <c r="G16" s="102"/>
      <c r="H16" s="103"/>
      <c r="I16" s="103"/>
      <c r="J16" s="104"/>
      <c r="K16" s="104"/>
      <c r="L16" s="63">
        <f t="shared" si="0"/>
        <v>0</v>
      </c>
      <c r="M16" s="63">
        <f t="shared" si="0"/>
        <v>0</v>
      </c>
      <c r="N16" s="61"/>
      <c r="O16" s="61"/>
      <c r="P16" s="61"/>
    </row>
    <row r="17" spans="1:19" ht="14.25" customHeight="1" thickTop="1" thickBot="1" x14ac:dyDescent="0.25">
      <c r="A17" s="62" t="s">
        <v>83</v>
      </c>
      <c r="B17" s="38"/>
      <c r="C17" s="38"/>
      <c r="D17" s="39"/>
      <c r="E17" s="39"/>
      <c r="F17" s="102"/>
      <c r="G17" s="102"/>
      <c r="H17" s="103"/>
      <c r="I17" s="103"/>
      <c r="J17" s="104"/>
      <c r="K17" s="104"/>
      <c r="L17" s="63">
        <f t="shared" si="0"/>
        <v>0</v>
      </c>
      <c r="M17" s="63">
        <f t="shared" si="0"/>
        <v>0</v>
      </c>
      <c r="N17" s="61"/>
      <c r="O17" s="61"/>
      <c r="P17" s="61"/>
    </row>
    <row r="18" spans="1:19" ht="14.25" customHeight="1" thickTop="1" thickBot="1" x14ac:dyDescent="0.25">
      <c r="A18" s="62" t="s">
        <v>176</v>
      </c>
      <c r="B18" s="38"/>
      <c r="C18" s="38"/>
      <c r="D18" s="39"/>
      <c r="E18" s="39"/>
      <c r="F18" s="102"/>
      <c r="G18" s="102"/>
      <c r="H18" s="103"/>
      <c r="I18" s="103"/>
      <c r="J18" s="104"/>
      <c r="K18" s="104"/>
      <c r="L18" s="63">
        <f t="shared" si="0"/>
        <v>0</v>
      </c>
      <c r="M18" s="63">
        <f t="shared" si="0"/>
        <v>0</v>
      </c>
      <c r="N18" s="61"/>
      <c r="O18" s="61"/>
      <c r="P18" s="61"/>
    </row>
    <row r="19" spans="1:19" ht="26.25" customHeight="1" thickTop="1" thickBot="1" x14ac:dyDescent="0.25">
      <c r="A19" s="216" t="s">
        <v>8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8"/>
      <c r="L19" s="25">
        <f>SUM(L7:L18)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223" t="s">
        <v>177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5"/>
    </row>
    <row r="22" spans="1:19" ht="14.25" customHeight="1" thickTop="1" thickBot="1" x14ac:dyDescent="0.3">
      <c r="A22" s="226" t="s">
        <v>0</v>
      </c>
      <c r="B22" s="228" t="s">
        <v>1</v>
      </c>
      <c r="C22" s="229"/>
      <c r="D22" s="230" t="s">
        <v>2</v>
      </c>
      <c r="E22" s="229"/>
      <c r="F22" s="231" t="s">
        <v>3</v>
      </c>
      <c r="G22" s="229"/>
      <c r="H22" s="232" t="s">
        <v>4</v>
      </c>
      <c r="I22" s="229"/>
      <c r="J22" s="219" t="s">
        <v>9</v>
      </c>
      <c r="K22" s="220"/>
      <c r="L22" s="241" t="s">
        <v>5</v>
      </c>
      <c r="M22" s="229"/>
    </row>
    <row r="23" spans="1:19" ht="14.25" customHeight="1" thickTop="1" thickBot="1" x14ac:dyDescent="0.3">
      <c r="A23" s="227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62" t="s">
        <v>178</v>
      </c>
      <c r="B24" s="64"/>
      <c r="C24" s="64"/>
      <c r="D24" s="65"/>
      <c r="E24" s="65"/>
      <c r="F24" s="66"/>
      <c r="G24" s="66"/>
      <c r="H24" s="67"/>
      <c r="I24" s="67"/>
      <c r="J24" s="68"/>
      <c r="K24" s="68"/>
      <c r="L24" s="63">
        <f>SUM(B24,D24,F24,H24,J24)</f>
        <v>0</v>
      </c>
      <c r="M24" s="63">
        <f>SUM(C24,E24,G24,I24,K24)</f>
        <v>0</v>
      </c>
    </row>
    <row r="25" spans="1:19" ht="14.25" customHeight="1" thickTop="1" thickBot="1" x14ac:dyDescent="0.25">
      <c r="A25" s="62" t="s">
        <v>179</v>
      </c>
      <c r="B25" s="64"/>
      <c r="C25" s="64"/>
      <c r="D25" s="65"/>
      <c r="E25" s="65"/>
      <c r="F25" s="66"/>
      <c r="G25" s="66"/>
      <c r="H25" s="67"/>
      <c r="I25" s="67"/>
      <c r="J25" s="68"/>
      <c r="K25" s="68"/>
      <c r="L25" s="63">
        <f t="shared" ref="L25:L30" si="1">SUM(B25,D25,F25,H25,J25)</f>
        <v>0</v>
      </c>
      <c r="M25" s="63">
        <f t="shared" ref="M25:M30" si="2">SUM(C25,E25,G25,I25,K25)</f>
        <v>0</v>
      </c>
    </row>
    <row r="26" spans="1:19" ht="14.25" customHeight="1" thickTop="1" thickBot="1" x14ac:dyDescent="0.25">
      <c r="A26" s="62" t="s">
        <v>180</v>
      </c>
      <c r="B26" s="64"/>
      <c r="C26" s="64"/>
      <c r="D26" s="65"/>
      <c r="E26" s="65"/>
      <c r="F26" s="66"/>
      <c r="G26" s="66"/>
      <c r="H26" s="67"/>
      <c r="I26" s="67"/>
      <c r="J26" s="68"/>
      <c r="K26" s="68"/>
      <c r="L26" s="63">
        <f t="shared" si="1"/>
        <v>0</v>
      </c>
      <c r="M26" s="63">
        <f t="shared" si="2"/>
        <v>0</v>
      </c>
    </row>
    <row r="27" spans="1:19" ht="14.25" customHeight="1" thickTop="1" thickBot="1" x14ac:dyDescent="0.25">
      <c r="A27" s="62" t="s">
        <v>181</v>
      </c>
      <c r="B27" s="64"/>
      <c r="C27" s="64"/>
      <c r="D27" s="65"/>
      <c r="E27" s="65"/>
      <c r="F27" s="66"/>
      <c r="G27" s="66"/>
      <c r="H27" s="67"/>
      <c r="I27" s="67"/>
      <c r="J27" s="68"/>
      <c r="K27" s="68"/>
      <c r="L27" s="63">
        <f t="shared" si="1"/>
        <v>0</v>
      </c>
      <c r="M27" s="63">
        <f t="shared" si="2"/>
        <v>0</v>
      </c>
    </row>
    <row r="28" spans="1:19" ht="14.25" customHeight="1" thickTop="1" thickBot="1" x14ac:dyDescent="0.25">
      <c r="A28" s="191" t="s">
        <v>28</v>
      </c>
      <c r="B28" s="64"/>
      <c r="C28" s="64"/>
      <c r="D28" s="65"/>
      <c r="E28" s="65"/>
      <c r="F28" s="66"/>
      <c r="G28" s="66"/>
      <c r="H28" s="190"/>
      <c r="I28" s="67"/>
      <c r="J28" s="68"/>
      <c r="K28" s="68"/>
      <c r="L28" s="63">
        <f t="shared" si="1"/>
        <v>0</v>
      </c>
      <c r="M28" s="63">
        <f t="shared" si="2"/>
        <v>0</v>
      </c>
    </row>
    <row r="29" spans="1:19" ht="14.25" customHeight="1" thickTop="1" thickBot="1" x14ac:dyDescent="0.25">
      <c r="A29" s="62" t="s">
        <v>127</v>
      </c>
      <c r="B29" s="64"/>
      <c r="C29" s="64"/>
      <c r="D29" s="65"/>
      <c r="E29" s="65"/>
      <c r="F29" s="66"/>
      <c r="G29" s="66"/>
      <c r="H29" s="67"/>
      <c r="I29" s="67"/>
      <c r="J29" s="68"/>
      <c r="K29" s="68"/>
      <c r="L29" s="63">
        <f t="shared" si="1"/>
        <v>0</v>
      </c>
      <c r="M29" s="63">
        <f t="shared" si="2"/>
        <v>0</v>
      </c>
    </row>
    <row r="30" spans="1:19" ht="14.25" customHeight="1" thickTop="1" thickBot="1" x14ac:dyDescent="0.25">
      <c r="A30" s="62" t="s">
        <v>182</v>
      </c>
      <c r="B30" s="64"/>
      <c r="C30" s="64"/>
      <c r="D30" s="65"/>
      <c r="E30" s="65"/>
      <c r="F30" s="66"/>
      <c r="G30" s="66"/>
      <c r="H30" s="67"/>
      <c r="I30" s="67"/>
      <c r="J30" s="68"/>
      <c r="K30" s="68"/>
      <c r="L30" s="63">
        <f t="shared" si="1"/>
        <v>0</v>
      </c>
      <c r="M30" s="63">
        <f t="shared" si="2"/>
        <v>0</v>
      </c>
    </row>
    <row r="31" spans="1:19" ht="14.25" customHeight="1" thickTop="1" thickBot="1" x14ac:dyDescent="0.25">
      <c r="A31" s="216" t="s">
        <v>8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8"/>
      <c r="L31" s="25">
        <f>SUM(L24:L30)</f>
        <v>0</v>
      </c>
      <c r="M31" s="25">
        <f>SUM(M24:M30)</f>
        <v>0</v>
      </c>
    </row>
    <row r="32" spans="1:19" ht="14.25" customHeight="1" thickTop="1" thickBot="1" x14ac:dyDescent="0.25"/>
    <row r="33" spans="1:13" ht="14.25" customHeight="1" thickTop="1" thickBot="1" x14ac:dyDescent="0.25">
      <c r="A33" s="2" t="s">
        <v>12</v>
      </c>
      <c r="B33" s="223" t="s">
        <v>183</v>
      </c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5"/>
    </row>
    <row r="34" spans="1:13" ht="14.25" customHeight="1" thickTop="1" thickBot="1" x14ac:dyDescent="0.3">
      <c r="A34" s="226" t="s">
        <v>0</v>
      </c>
      <c r="B34" s="228" t="s">
        <v>1</v>
      </c>
      <c r="C34" s="229"/>
      <c r="D34" s="230" t="s">
        <v>2</v>
      </c>
      <c r="E34" s="229"/>
      <c r="F34" s="231" t="s">
        <v>3</v>
      </c>
      <c r="G34" s="229"/>
      <c r="H34" s="232" t="s">
        <v>4</v>
      </c>
      <c r="I34" s="229"/>
      <c r="J34" s="219" t="s">
        <v>9</v>
      </c>
      <c r="K34" s="220"/>
      <c r="L34" s="241" t="s">
        <v>5</v>
      </c>
      <c r="M34" s="229"/>
    </row>
    <row r="35" spans="1:13" ht="14.25" customHeight="1" thickTop="1" thickBot="1" x14ac:dyDescent="0.3">
      <c r="A35" s="227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4.25" customHeight="1" thickTop="1" thickBot="1" x14ac:dyDescent="0.25">
      <c r="A36" s="62" t="s">
        <v>184</v>
      </c>
      <c r="B36" s="64"/>
      <c r="C36" s="64"/>
      <c r="D36" s="65"/>
      <c r="E36" s="65"/>
      <c r="F36" s="66"/>
      <c r="G36" s="66"/>
      <c r="H36" s="67"/>
      <c r="I36" s="67"/>
      <c r="J36" s="68"/>
      <c r="K36" s="68"/>
      <c r="L36" s="63">
        <v>0</v>
      </c>
      <c r="M36" s="63">
        <f>+C36+E36+G36+I36+K36</f>
        <v>0</v>
      </c>
    </row>
    <row r="37" spans="1:13" ht="14.25" customHeight="1" thickTop="1" thickBot="1" x14ac:dyDescent="0.25">
      <c r="A37" s="62" t="s">
        <v>185</v>
      </c>
      <c r="B37" s="64"/>
      <c r="C37" s="64"/>
      <c r="D37" s="65"/>
      <c r="E37" s="65"/>
      <c r="F37" s="66"/>
      <c r="G37" s="66"/>
      <c r="H37" s="67"/>
      <c r="I37" s="67"/>
      <c r="J37" s="68"/>
      <c r="K37" s="68"/>
      <c r="L37" s="63">
        <f>+B37+D37+F37+H37+J37</f>
        <v>0</v>
      </c>
      <c r="M37" s="63">
        <f t="shared" ref="L37:M43" si="3">+C37+E37+G37+I37+K37</f>
        <v>0</v>
      </c>
    </row>
    <row r="38" spans="1:13" ht="14.25" customHeight="1" thickTop="1" thickBot="1" x14ac:dyDescent="0.25">
      <c r="A38" s="62" t="s">
        <v>186</v>
      </c>
      <c r="B38" s="64"/>
      <c r="C38" s="64"/>
      <c r="D38" s="65"/>
      <c r="E38" s="65"/>
      <c r="F38" s="66"/>
      <c r="G38" s="66"/>
      <c r="H38" s="67"/>
      <c r="I38" s="67"/>
      <c r="J38" s="68"/>
      <c r="K38" s="68"/>
      <c r="L38" s="63">
        <f t="shared" si="3"/>
        <v>0</v>
      </c>
      <c r="M38" s="63">
        <f t="shared" si="3"/>
        <v>0</v>
      </c>
    </row>
    <row r="39" spans="1:13" ht="14.25" customHeight="1" thickTop="1" thickBot="1" x14ac:dyDescent="0.25">
      <c r="A39" s="62" t="s">
        <v>187</v>
      </c>
      <c r="B39" s="64"/>
      <c r="C39" s="64"/>
      <c r="D39" s="65"/>
      <c r="E39" s="65"/>
      <c r="F39" s="66"/>
      <c r="G39" s="66"/>
      <c r="H39" s="67"/>
      <c r="I39" s="67"/>
      <c r="J39" s="68"/>
      <c r="K39" s="68"/>
      <c r="L39" s="63">
        <f t="shared" si="3"/>
        <v>0</v>
      </c>
      <c r="M39" s="63">
        <f t="shared" si="3"/>
        <v>0</v>
      </c>
    </row>
    <row r="40" spans="1:13" ht="14.25" customHeight="1" thickTop="1" thickBot="1" x14ac:dyDescent="0.25">
      <c r="A40" s="62" t="s">
        <v>188</v>
      </c>
      <c r="B40" s="64"/>
      <c r="C40" s="64"/>
      <c r="D40" s="65"/>
      <c r="E40" s="65"/>
      <c r="F40" s="66"/>
      <c r="G40" s="66"/>
      <c r="H40" s="67"/>
      <c r="I40" s="67"/>
      <c r="J40" s="68"/>
      <c r="K40" s="68"/>
      <c r="L40" s="63">
        <f t="shared" si="3"/>
        <v>0</v>
      </c>
      <c r="M40" s="63">
        <f t="shared" si="3"/>
        <v>0</v>
      </c>
    </row>
    <row r="41" spans="1:13" ht="14.25" customHeight="1" thickTop="1" thickBot="1" x14ac:dyDescent="0.25">
      <c r="A41" s="62" t="s">
        <v>189</v>
      </c>
      <c r="B41" s="64"/>
      <c r="C41" s="64"/>
      <c r="D41" s="65"/>
      <c r="E41" s="65"/>
      <c r="F41" s="66"/>
      <c r="G41" s="66"/>
      <c r="H41" s="67"/>
      <c r="I41" s="67"/>
      <c r="J41" s="68"/>
      <c r="K41" s="68"/>
      <c r="L41" s="63">
        <f t="shared" si="3"/>
        <v>0</v>
      </c>
      <c r="M41" s="63">
        <f t="shared" si="3"/>
        <v>0</v>
      </c>
    </row>
    <row r="42" spans="1:13" ht="14.25" customHeight="1" thickTop="1" thickBot="1" x14ac:dyDescent="0.25">
      <c r="A42" s="62" t="s">
        <v>190</v>
      </c>
      <c r="B42" s="64"/>
      <c r="C42" s="64"/>
      <c r="D42" s="65"/>
      <c r="E42" s="65"/>
      <c r="F42" s="66"/>
      <c r="G42" s="66"/>
      <c r="H42" s="67"/>
      <c r="I42" s="67"/>
      <c r="J42" s="68"/>
      <c r="K42" s="68"/>
      <c r="L42" s="63">
        <f t="shared" si="3"/>
        <v>0</v>
      </c>
      <c r="M42" s="63">
        <f t="shared" si="3"/>
        <v>0</v>
      </c>
    </row>
    <row r="43" spans="1:13" ht="14.25" customHeight="1" thickTop="1" thickBot="1" x14ac:dyDescent="0.25">
      <c r="A43" s="62" t="s">
        <v>191</v>
      </c>
      <c r="B43" s="64"/>
      <c r="C43" s="64"/>
      <c r="D43" s="65"/>
      <c r="E43" s="65"/>
      <c r="F43" s="66"/>
      <c r="G43" s="66"/>
      <c r="H43" s="67"/>
      <c r="I43" s="67"/>
      <c r="J43" s="68"/>
      <c r="K43" s="68"/>
      <c r="L43" s="63">
        <f t="shared" si="3"/>
        <v>0</v>
      </c>
      <c r="M43" s="63">
        <f t="shared" si="3"/>
        <v>0</v>
      </c>
    </row>
    <row r="44" spans="1:13" ht="14.25" customHeight="1" thickTop="1" thickBot="1" x14ac:dyDescent="0.25">
      <c r="A44" s="216" t="s">
        <v>8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8"/>
      <c r="L44" s="25">
        <f>SUM(L36:L43)</f>
        <v>0</v>
      </c>
      <c r="M44" s="25">
        <f>SUM(M36:M43)</f>
        <v>0</v>
      </c>
    </row>
    <row r="45" spans="1:13" ht="14.25" customHeight="1" thickTop="1" thickBot="1" x14ac:dyDescent="0.25"/>
    <row r="46" spans="1:13" ht="24" customHeight="1" thickTop="1" thickBot="1" x14ac:dyDescent="0.25">
      <c r="A46" s="2" t="s">
        <v>12</v>
      </c>
      <c r="B46" s="223" t="s">
        <v>192</v>
      </c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5"/>
    </row>
    <row r="47" spans="1:13" ht="14.25" customHeight="1" thickTop="1" thickBot="1" x14ac:dyDescent="0.3">
      <c r="A47" s="226" t="s">
        <v>0</v>
      </c>
      <c r="B47" s="228" t="s">
        <v>1</v>
      </c>
      <c r="C47" s="229"/>
      <c r="D47" s="230" t="s">
        <v>2</v>
      </c>
      <c r="E47" s="229"/>
      <c r="F47" s="231" t="s">
        <v>3</v>
      </c>
      <c r="G47" s="229"/>
      <c r="H47" s="232" t="s">
        <v>4</v>
      </c>
      <c r="I47" s="229"/>
      <c r="J47" s="219" t="s">
        <v>9</v>
      </c>
      <c r="K47" s="220"/>
      <c r="L47" s="241" t="s">
        <v>5</v>
      </c>
      <c r="M47" s="229"/>
    </row>
    <row r="48" spans="1:13" ht="14.25" customHeight="1" thickTop="1" thickBot="1" x14ac:dyDescent="0.3">
      <c r="A48" s="227"/>
      <c r="B48" s="3" t="s">
        <v>6</v>
      </c>
      <c r="C48" s="3" t="s">
        <v>7</v>
      </c>
      <c r="D48" s="4" t="s">
        <v>6</v>
      </c>
      <c r="E48" s="4" t="s">
        <v>7</v>
      </c>
      <c r="F48" s="5" t="s">
        <v>6</v>
      </c>
      <c r="G48" s="5" t="s">
        <v>7</v>
      </c>
      <c r="H48" s="6" t="s">
        <v>6</v>
      </c>
      <c r="I48" s="6" t="s">
        <v>7</v>
      </c>
      <c r="J48" s="11" t="s">
        <v>6</v>
      </c>
      <c r="K48" s="11" t="s">
        <v>7</v>
      </c>
      <c r="L48" s="7" t="s">
        <v>6</v>
      </c>
      <c r="M48" s="10" t="s">
        <v>7</v>
      </c>
    </row>
    <row r="49" spans="1:13" ht="14.25" customHeight="1" thickTop="1" thickBot="1" x14ac:dyDescent="0.25">
      <c r="A49" s="60" t="s">
        <v>193</v>
      </c>
      <c r="B49" s="26"/>
      <c r="C49" s="26"/>
      <c r="D49" s="27"/>
      <c r="E49" s="27"/>
      <c r="F49" s="28"/>
      <c r="G49" s="28"/>
      <c r="H49" s="29"/>
      <c r="I49" s="29"/>
      <c r="J49" s="30"/>
      <c r="K49" s="30"/>
      <c r="L49" s="63">
        <f>SUM(B49:K49)</f>
        <v>0</v>
      </c>
      <c r="M49" s="127">
        <f>SUM(K49,I49,G49,E49,C49)</f>
        <v>0</v>
      </c>
    </row>
    <row r="50" spans="1:13" ht="14.25" customHeight="1" thickTop="1" thickBot="1" x14ac:dyDescent="0.25">
      <c r="A50" s="60" t="s">
        <v>194</v>
      </c>
      <c r="B50" s="100"/>
      <c r="C50" s="100"/>
      <c r="D50" s="101"/>
      <c r="E50" s="101"/>
      <c r="F50" s="102"/>
      <c r="G50" s="102"/>
      <c r="H50" s="103"/>
      <c r="I50" s="103"/>
      <c r="J50" s="104"/>
      <c r="K50" s="104"/>
      <c r="L50" s="63">
        <f t="shared" ref="L50:L63" si="4">SUM(B50:K50)</f>
        <v>0</v>
      </c>
      <c r="M50" s="127">
        <f t="shared" ref="M50:M63" si="5">SUM(K50,I50,G50,E50,C50)</f>
        <v>0</v>
      </c>
    </row>
    <row r="51" spans="1:13" ht="14.25" customHeight="1" thickTop="1" thickBot="1" x14ac:dyDescent="0.25">
      <c r="A51" s="60" t="s">
        <v>195</v>
      </c>
      <c r="B51" s="100"/>
      <c r="C51" s="100"/>
      <c r="D51" s="101"/>
      <c r="E51" s="101"/>
      <c r="F51" s="102"/>
      <c r="G51" s="102"/>
      <c r="H51" s="103"/>
      <c r="I51" s="103"/>
      <c r="J51" s="104"/>
      <c r="K51" s="104"/>
      <c r="L51" s="63">
        <f t="shared" si="4"/>
        <v>0</v>
      </c>
      <c r="M51" s="127">
        <f t="shared" si="5"/>
        <v>0</v>
      </c>
    </row>
    <row r="52" spans="1:13" ht="14.25" customHeight="1" thickTop="1" thickBot="1" x14ac:dyDescent="0.25">
      <c r="A52" s="60" t="s">
        <v>196</v>
      </c>
      <c r="B52" s="100"/>
      <c r="C52" s="100"/>
      <c r="D52" s="101"/>
      <c r="E52" s="101"/>
      <c r="F52" s="102"/>
      <c r="G52" s="102"/>
      <c r="H52" s="103"/>
      <c r="I52" s="103"/>
      <c r="J52" s="104"/>
      <c r="K52" s="104"/>
      <c r="L52" s="63">
        <f t="shared" si="4"/>
        <v>0</v>
      </c>
      <c r="M52" s="127">
        <f t="shared" si="5"/>
        <v>0</v>
      </c>
    </row>
    <row r="53" spans="1:13" ht="14.25" customHeight="1" thickTop="1" thickBot="1" x14ac:dyDescent="0.25">
      <c r="A53" s="60" t="s">
        <v>197</v>
      </c>
      <c r="B53" s="100"/>
      <c r="C53" s="100"/>
      <c r="D53" s="101"/>
      <c r="E53" s="101"/>
      <c r="F53" s="102"/>
      <c r="G53" s="102"/>
      <c r="H53" s="103"/>
      <c r="I53" s="103"/>
      <c r="J53" s="104"/>
      <c r="K53" s="104"/>
      <c r="L53" s="63">
        <f t="shared" si="4"/>
        <v>0</v>
      </c>
      <c r="M53" s="127">
        <f t="shared" si="5"/>
        <v>0</v>
      </c>
    </row>
    <row r="54" spans="1:13" ht="14.25" customHeight="1" thickTop="1" thickBot="1" x14ac:dyDescent="0.25">
      <c r="A54" s="60" t="s">
        <v>198</v>
      </c>
      <c r="B54" s="100"/>
      <c r="C54" s="100"/>
      <c r="D54" s="101"/>
      <c r="E54" s="101"/>
      <c r="F54" s="102"/>
      <c r="G54" s="102"/>
      <c r="H54" s="103"/>
      <c r="I54" s="103"/>
      <c r="J54" s="104"/>
      <c r="K54" s="104"/>
      <c r="L54" s="63">
        <f t="shared" si="4"/>
        <v>0</v>
      </c>
      <c r="M54" s="127">
        <f t="shared" si="5"/>
        <v>0</v>
      </c>
    </row>
    <row r="55" spans="1:13" ht="14.25" customHeight="1" thickTop="1" thickBot="1" x14ac:dyDescent="0.25">
      <c r="A55" s="60" t="s">
        <v>199</v>
      </c>
      <c r="B55" s="100"/>
      <c r="C55" s="100"/>
      <c r="D55" s="101"/>
      <c r="E55" s="101"/>
      <c r="F55" s="102"/>
      <c r="G55" s="102"/>
      <c r="H55" s="103"/>
      <c r="I55" s="103"/>
      <c r="J55" s="104"/>
      <c r="K55" s="104"/>
      <c r="L55" s="63">
        <v>0</v>
      </c>
      <c r="M55" s="127">
        <f t="shared" si="5"/>
        <v>0</v>
      </c>
    </row>
    <row r="56" spans="1:13" ht="14.25" hidden="1" customHeight="1" thickTop="1" thickBot="1" x14ac:dyDescent="0.25">
      <c r="A56" s="60" t="s">
        <v>200</v>
      </c>
      <c r="B56" s="100"/>
      <c r="C56" s="100"/>
      <c r="D56" s="101"/>
      <c r="E56" s="101"/>
      <c r="F56" s="102"/>
      <c r="G56" s="102"/>
      <c r="H56" s="103"/>
      <c r="I56" s="103"/>
      <c r="J56" s="104"/>
      <c r="K56" s="104"/>
      <c r="L56" s="63">
        <f t="shared" si="4"/>
        <v>0</v>
      </c>
      <c r="M56" s="127">
        <f t="shared" si="5"/>
        <v>0</v>
      </c>
    </row>
    <row r="57" spans="1:13" ht="14.25" customHeight="1" thickTop="1" thickBot="1" x14ac:dyDescent="0.25">
      <c r="A57" s="60" t="s">
        <v>119</v>
      </c>
      <c r="B57" s="100"/>
      <c r="C57" s="100"/>
      <c r="D57" s="101"/>
      <c r="E57" s="101"/>
      <c r="F57" s="102"/>
      <c r="G57" s="102"/>
      <c r="H57" s="103"/>
      <c r="I57" s="103"/>
      <c r="J57" s="104"/>
      <c r="K57" s="104"/>
      <c r="L57" s="63">
        <f t="shared" si="4"/>
        <v>0</v>
      </c>
      <c r="M57" s="127">
        <f t="shared" si="5"/>
        <v>0</v>
      </c>
    </row>
    <row r="58" spans="1:13" ht="14.25" customHeight="1" thickTop="1" thickBot="1" x14ac:dyDescent="0.25">
      <c r="A58" s="60" t="s">
        <v>201</v>
      </c>
      <c r="B58" s="100"/>
      <c r="C58" s="100"/>
      <c r="D58" s="101"/>
      <c r="E58" s="101"/>
      <c r="F58" s="102"/>
      <c r="G58" s="102"/>
      <c r="H58" s="103"/>
      <c r="I58" s="103"/>
      <c r="J58" s="104"/>
      <c r="K58" s="104"/>
      <c r="L58" s="63">
        <v>0</v>
      </c>
      <c r="M58" s="127">
        <f t="shared" si="5"/>
        <v>0</v>
      </c>
    </row>
    <row r="59" spans="1:13" ht="14.25" customHeight="1" thickTop="1" thickBot="1" x14ac:dyDescent="0.25">
      <c r="A59" s="60" t="s">
        <v>202</v>
      </c>
      <c r="B59" s="100"/>
      <c r="C59" s="100"/>
      <c r="D59" s="101"/>
      <c r="E59" s="101"/>
      <c r="F59" s="102"/>
      <c r="G59" s="102"/>
      <c r="H59" s="103"/>
      <c r="I59" s="103"/>
      <c r="J59" s="104"/>
      <c r="K59" s="104"/>
      <c r="L59" s="63">
        <v>0</v>
      </c>
      <c r="M59" s="127">
        <f t="shared" si="5"/>
        <v>0</v>
      </c>
    </row>
    <row r="60" spans="1:13" ht="14.25" customHeight="1" thickTop="1" thickBot="1" x14ac:dyDescent="0.25">
      <c r="A60" s="60" t="s">
        <v>203</v>
      </c>
      <c r="B60" s="100"/>
      <c r="C60" s="100"/>
      <c r="D60" s="101"/>
      <c r="E60" s="101"/>
      <c r="F60" s="102"/>
      <c r="G60" s="102"/>
      <c r="H60" s="103"/>
      <c r="I60" s="103"/>
      <c r="J60" s="104"/>
      <c r="K60" s="104"/>
      <c r="L60" s="63">
        <f t="shared" si="4"/>
        <v>0</v>
      </c>
      <c r="M60" s="127">
        <f t="shared" si="5"/>
        <v>0</v>
      </c>
    </row>
    <row r="61" spans="1:13" ht="14.25" customHeight="1" thickTop="1" thickBot="1" x14ac:dyDescent="0.25">
      <c r="A61" s="60" t="s">
        <v>17</v>
      </c>
      <c r="B61" s="100"/>
      <c r="C61" s="100"/>
      <c r="D61" s="101"/>
      <c r="E61" s="101"/>
      <c r="F61" s="102"/>
      <c r="G61" s="102"/>
      <c r="H61" s="103"/>
      <c r="I61" s="103"/>
      <c r="J61" s="104"/>
      <c r="K61" s="104"/>
      <c r="L61" s="63">
        <f t="shared" si="4"/>
        <v>0</v>
      </c>
      <c r="M61" s="127">
        <f t="shared" si="5"/>
        <v>0</v>
      </c>
    </row>
    <row r="62" spans="1:13" ht="14.25" customHeight="1" thickTop="1" thickBot="1" x14ac:dyDescent="0.25">
      <c r="A62" s="60" t="s">
        <v>204</v>
      </c>
      <c r="B62" s="100"/>
      <c r="C62" s="100"/>
      <c r="D62" s="101"/>
      <c r="E62" s="101"/>
      <c r="F62" s="102"/>
      <c r="G62" s="102"/>
      <c r="H62" s="103"/>
      <c r="I62" s="103"/>
      <c r="J62" s="104"/>
      <c r="K62" s="104"/>
      <c r="L62" s="63">
        <v>0</v>
      </c>
      <c r="M62" s="127">
        <f t="shared" si="5"/>
        <v>0</v>
      </c>
    </row>
    <row r="63" spans="1:13" ht="14.25" customHeight="1" thickTop="1" thickBot="1" x14ac:dyDescent="0.25">
      <c r="A63" s="60" t="s">
        <v>205</v>
      </c>
      <c r="B63" s="100"/>
      <c r="C63" s="100"/>
      <c r="D63" s="101"/>
      <c r="E63" s="101"/>
      <c r="F63" s="102"/>
      <c r="G63" s="102"/>
      <c r="H63" s="103"/>
      <c r="I63" s="103"/>
      <c r="J63" s="104"/>
      <c r="K63" s="104"/>
      <c r="L63" s="63">
        <f t="shared" si="4"/>
        <v>0</v>
      </c>
      <c r="M63" s="127">
        <f t="shared" si="5"/>
        <v>0</v>
      </c>
    </row>
    <row r="64" spans="1:13" ht="14.25" customHeight="1" thickTop="1" thickBot="1" x14ac:dyDescent="0.25">
      <c r="A64" s="216" t="s">
        <v>8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8"/>
      <c r="L64" s="25">
        <f>SUM(L49:L63)</f>
        <v>0</v>
      </c>
      <c r="M64" s="25">
        <f>SUM(M49:M63)</f>
        <v>0</v>
      </c>
    </row>
    <row r="65" spans="12:13" ht="14.25" customHeight="1" thickTop="1" x14ac:dyDescent="0.2"/>
    <row r="66" spans="12:13" ht="14.25" customHeight="1" x14ac:dyDescent="0.2"/>
    <row r="67" spans="12:13" ht="20.25" customHeight="1" x14ac:dyDescent="0.3">
      <c r="L67" s="13" t="s">
        <v>615</v>
      </c>
      <c r="M67" s="12">
        <f>+L64+L44+L31+L19</f>
        <v>0</v>
      </c>
    </row>
    <row r="68" spans="12:13" ht="20.25" customHeight="1" x14ac:dyDescent="0.3">
      <c r="L68" s="13" t="s">
        <v>616</v>
      </c>
      <c r="M68" s="12">
        <f>+M64+M44+M31+M19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</sheetData>
  <mergeCells count="38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19:K19"/>
    <mergeCell ref="B21:M21"/>
    <mergeCell ref="A22:A23"/>
    <mergeCell ref="B22:C22"/>
    <mergeCell ref="D22:E22"/>
    <mergeCell ref="F22:G22"/>
    <mergeCell ref="H22:I22"/>
    <mergeCell ref="D47:E47"/>
    <mergeCell ref="F47:G47"/>
    <mergeCell ref="H47:I47"/>
    <mergeCell ref="J47:K47"/>
    <mergeCell ref="L47:M47"/>
    <mergeCell ref="A64:K64"/>
    <mergeCell ref="J22:K22"/>
    <mergeCell ref="L22:M22"/>
    <mergeCell ref="A31:K31"/>
    <mergeCell ref="B33:M33"/>
    <mergeCell ref="A34:A35"/>
    <mergeCell ref="B34:C34"/>
    <mergeCell ref="D34:E34"/>
    <mergeCell ref="F34:G34"/>
    <mergeCell ref="H34:I34"/>
    <mergeCell ref="J34:K34"/>
    <mergeCell ref="L34:M34"/>
    <mergeCell ref="A44:K44"/>
    <mergeCell ref="B46:M46"/>
    <mergeCell ref="A47:A48"/>
    <mergeCell ref="B47:C47"/>
  </mergeCells>
  <pageMargins left="0.7" right="0.7" top="0.75" bottom="0.75" header="0" footer="0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4"/>
  <sheetViews>
    <sheetView showGridLines="0" topLeftCell="C57" zoomScale="90" zoomScaleNormal="90" workbookViewId="0">
      <selection activeCell="O12" sqref="O12"/>
    </sheetView>
  </sheetViews>
  <sheetFormatPr baseColWidth="10" defaultColWidth="12.625" defaultRowHeight="15" customHeight="1" x14ac:dyDescent="0.2"/>
  <cols>
    <col min="1" max="1" width="32" style="71" customWidth="1"/>
    <col min="2" max="11" width="11.25" style="71" customWidth="1"/>
    <col min="12" max="12" width="14.875" style="71" customWidth="1"/>
    <col min="13" max="16" width="11.125" style="71" customWidth="1"/>
    <col min="17" max="24" width="10.625" style="71" customWidth="1"/>
    <col min="25" max="16384" width="12.625" style="71"/>
  </cols>
  <sheetData>
    <row r="1" spans="1:24" ht="30" customHeight="1" x14ac:dyDescent="0.2">
      <c r="A1" s="252" t="s">
        <v>10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</row>
    <row r="2" spans="1:24" ht="25.5" customHeight="1" thickBot="1" x14ac:dyDescent="0.25">
      <c r="A2" s="254" t="s">
        <v>250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</row>
    <row r="3" spans="1:24" ht="16.5" customHeight="1" thickTop="1" thickBot="1" x14ac:dyDescent="0.25">
      <c r="A3" s="72" t="s">
        <v>12</v>
      </c>
      <c r="B3" s="256" t="s">
        <v>251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150"/>
      <c r="U3" s="150"/>
      <c r="V3" s="150"/>
      <c r="W3" s="150"/>
      <c r="X3" s="150"/>
    </row>
    <row r="4" spans="1:24" ht="39.75" customHeight="1" thickTop="1" thickBot="1" x14ac:dyDescent="0.3">
      <c r="A4" s="258" t="s">
        <v>0</v>
      </c>
      <c r="B4" s="259" t="s">
        <v>1</v>
      </c>
      <c r="C4" s="260"/>
      <c r="D4" s="229"/>
      <c r="E4" s="261" t="s">
        <v>2</v>
      </c>
      <c r="F4" s="262"/>
      <c r="G4" s="229"/>
      <c r="H4" s="263" t="s">
        <v>3</v>
      </c>
      <c r="I4" s="264"/>
      <c r="J4" s="229"/>
      <c r="K4" s="243" t="s">
        <v>4</v>
      </c>
      <c r="L4" s="244"/>
      <c r="M4" s="229"/>
      <c r="N4" s="245" t="s">
        <v>9</v>
      </c>
      <c r="O4" s="246"/>
      <c r="P4" s="220"/>
      <c r="Q4" s="247" t="s">
        <v>5</v>
      </c>
      <c r="R4" s="248"/>
      <c r="S4" s="229"/>
    </row>
    <row r="5" spans="1:24" ht="16.5" thickTop="1" thickBot="1" x14ac:dyDescent="0.3">
      <c r="A5" s="227"/>
      <c r="B5" s="73" t="s">
        <v>6</v>
      </c>
      <c r="C5" s="73" t="s">
        <v>7</v>
      </c>
      <c r="D5" s="73" t="s">
        <v>685</v>
      </c>
      <c r="E5" s="74" t="s">
        <v>6</v>
      </c>
      <c r="F5" s="74" t="s">
        <v>7</v>
      </c>
      <c r="G5" s="74" t="s">
        <v>685</v>
      </c>
      <c r="H5" s="75" t="s">
        <v>6</v>
      </c>
      <c r="I5" s="75" t="s">
        <v>7</v>
      </c>
      <c r="J5" s="75" t="s">
        <v>685</v>
      </c>
      <c r="K5" s="76" t="s">
        <v>6</v>
      </c>
      <c r="L5" s="76" t="s">
        <v>7</v>
      </c>
      <c r="M5" s="76" t="s">
        <v>685</v>
      </c>
      <c r="N5" s="77" t="s">
        <v>6</v>
      </c>
      <c r="O5" s="77" t="s">
        <v>7</v>
      </c>
      <c r="P5" s="77" t="s">
        <v>685</v>
      </c>
      <c r="Q5" s="78" t="s">
        <v>6</v>
      </c>
      <c r="R5" s="78" t="s">
        <v>7</v>
      </c>
      <c r="S5" s="79" t="s">
        <v>685</v>
      </c>
    </row>
    <row r="6" spans="1:24" ht="14.25" customHeight="1" thickTop="1" thickBot="1" x14ac:dyDescent="0.25">
      <c r="A6" s="151" t="s">
        <v>252</v>
      </c>
      <c r="B6" s="158"/>
      <c r="C6" s="158"/>
      <c r="D6" s="158"/>
      <c r="E6" s="159"/>
      <c r="F6" s="159"/>
      <c r="G6" s="158"/>
      <c r="H6" s="160"/>
      <c r="I6" s="160"/>
      <c r="J6" s="160"/>
      <c r="K6" s="161"/>
      <c r="L6" s="161"/>
      <c r="M6" s="161"/>
      <c r="N6" s="156"/>
      <c r="O6" s="156"/>
      <c r="P6" s="156"/>
      <c r="Q6" s="157">
        <f>+B6+E6+H6+K6+N6</f>
        <v>0</v>
      </c>
      <c r="R6" s="157">
        <f t="shared" ref="R6:S6" si="0">+C6+F6+I6+L6+O6</f>
        <v>0</v>
      </c>
      <c r="S6" s="157">
        <f t="shared" si="0"/>
        <v>0</v>
      </c>
    </row>
    <row r="7" spans="1:24" ht="14.25" customHeight="1" thickTop="1" thickBot="1" x14ac:dyDescent="0.25">
      <c r="A7" s="151" t="s">
        <v>253</v>
      </c>
      <c r="B7" s="158"/>
      <c r="C7" s="158"/>
      <c r="D7" s="158"/>
      <c r="E7" s="159"/>
      <c r="F7" s="159"/>
      <c r="G7" s="158"/>
      <c r="H7" s="160"/>
      <c r="I7" s="160"/>
      <c r="J7" s="160"/>
      <c r="K7" s="161"/>
      <c r="L7" s="161"/>
      <c r="M7" s="161"/>
      <c r="N7" s="156"/>
      <c r="O7" s="156"/>
      <c r="P7" s="156"/>
      <c r="Q7" s="157">
        <f t="shared" ref="Q7:S8" si="1">+B7+E7+H7+K7+N7</f>
        <v>0</v>
      </c>
      <c r="R7" s="157">
        <f t="shared" si="1"/>
        <v>0</v>
      </c>
      <c r="S7" s="157">
        <f t="shared" si="1"/>
        <v>0</v>
      </c>
    </row>
    <row r="8" spans="1:24" ht="14.25" customHeight="1" thickTop="1" thickBot="1" x14ac:dyDescent="0.25">
      <c r="A8" s="151" t="s">
        <v>254</v>
      </c>
      <c r="B8" s="158"/>
      <c r="C8" s="158"/>
      <c r="D8" s="158"/>
      <c r="E8" s="159"/>
      <c r="F8" s="159"/>
      <c r="G8" s="158"/>
      <c r="H8" s="160"/>
      <c r="I8" s="160"/>
      <c r="J8" s="160"/>
      <c r="K8" s="161"/>
      <c r="L8" s="161"/>
      <c r="M8" s="161"/>
      <c r="N8" s="156"/>
      <c r="O8" s="156"/>
      <c r="P8" s="156"/>
      <c r="Q8" s="157">
        <f t="shared" si="1"/>
        <v>0</v>
      </c>
      <c r="R8" s="157">
        <f t="shared" si="1"/>
        <v>0</v>
      </c>
      <c r="S8" s="157">
        <f t="shared" si="1"/>
        <v>0</v>
      </c>
    </row>
    <row r="9" spans="1:24" ht="26.25" customHeight="1" thickTop="1" thickBot="1" x14ac:dyDescent="0.25">
      <c r="A9" s="249" t="s">
        <v>8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1"/>
      <c r="Q9" s="80">
        <f>SUM(Q6:Q8)</f>
        <v>0</v>
      </c>
      <c r="R9" s="80">
        <f>SUM(R6:R8)</f>
        <v>0</v>
      </c>
      <c r="S9" s="80">
        <f>SUM(S6:S8)</f>
        <v>0</v>
      </c>
    </row>
    <row r="10" spans="1:24" ht="14.25" customHeight="1" thickTop="1" thickBot="1" x14ac:dyDescent="0.25"/>
    <row r="11" spans="1:24" ht="14.25" customHeight="1" thickTop="1" thickBot="1" x14ac:dyDescent="0.25">
      <c r="A11" s="72" t="s">
        <v>12</v>
      </c>
      <c r="B11" s="268" t="s">
        <v>255</v>
      </c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70"/>
    </row>
    <row r="12" spans="1:24" ht="16.5" thickTop="1" thickBot="1" x14ac:dyDescent="0.3">
      <c r="A12" s="258" t="s">
        <v>0</v>
      </c>
      <c r="B12" s="259" t="s">
        <v>1</v>
      </c>
      <c r="C12" s="229"/>
      <c r="D12" s="261" t="s">
        <v>2</v>
      </c>
      <c r="E12" s="229"/>
      <c r="F12" s="263" t="s">
        <v>3</v>
      </c>
      <c r="G12" s="229"/>
      <c r="H12" s="243" t="s">
        <v>4</v>
      </c>
      <c r="I12" s="229"/>
      <c r="J12" s="245" t="s">
        <v>9</v>
      </c>
      <c r="K12" s="220"/>
      <c r="L12" s="247" t="s">
        <v>5</v>
      </c>
      <c r="M12" s="229"/>
    </row>
    <row r="13" spans="1:24" ht="16.5" thickTop="1" thickBot="1" x14ac:dyDescent="0.3">
      <c r="A13" s="227"/>
      <c r="B13" s="73" t="s">
        <v>6</v>
      </c>
      <c r="C13" s="73" t="s">
        <v>7</v>
      </c>
      <c r="D13" s="74" t="s">
        <v>6</v>
      </c>
      <c r="E13" s="74" t="s">
        <v>7</v>
      </c>
      <c r="F13" s="75" t="s">
        <v>6</v>
      </c>
      <c r="G13" s="75" t="s">
        <v>7</v>
      </c>
      <c r="H13" s="76" t="s">
        <v>6</v>
      </c>
      <c r="I13" s="76" t="s">
        <v>7</v>
      </c>
      <c r="J13" s="77" t="s">
        <v>6</v>
      </c>
      <c r="K13" s="77" t="s">
        <v>7</v>
      </c>
      <c r="L13" s="78" t="s">
        <v>6</v>
      </c>
      <c r="M13" s="79" t="s">
        <v>7</v>
      </c>
    </row>
    <row r="14" spans="1:24" ht="14.25" customHeight="1" thickTop="1" thickBot="1" x14ac:dyDescent="0.25">
      <c r="A14" s="151" t="s">
        <v>127</v>
      </c>
      <c r="B14" s="158"/>
      <c r="C14" s="158"/>
      <c r="D14" s="159"/>
      <c r="E14" s="159"/>
      <c r="F14" s="160"/>
      <c r="G14" s="160"/>
      <c r="H14" s="161"/>
      <c r="I14" s="161"/>
      <c r="J14" s="156"/>
      <c r="K14" s="156"/>
      <c r="L14" s="157">
        <f t="shared" ref="L14:M23" si="2">+B14+D14+F14+H14+J14</f>
        <v>0</v>
      </c>
      <c r="M14" s="157">
        <f t="shared" si="2"/>
        <v>0</v>
      </c>
    </row>
    <row r="15" spans="1:24" ht="14.25" customHeight="1" thickTop="1" thickBot="1" x14ac:dyDescent="0.25">
      <c r="A15" s="151" t="s">
        <v>90</v>
      </c>
      <c r="B15" s="158"/>
      <c r="C15" s="158"/>
      <c r="D15" s="159"/>
      <c r="E15" s="159"/>
      <c r="F15" s="160"/>
      <c r="G15" s="160"/>
      <c r="H15" s="161"/>
      <c r="I15" s="161"/>
      <c r="J15" s="156"/>
      <c r="K15" s="156"/>
      <c r="L15" s="157">
        <f t="shared" si="2"/>
        <v>0</v>
      </c>
      <c r="M15" s="157">
        <f t="shared" si="2"/>
        <v>0</v>
      </c>
    </row>
    <row r="16" spans="1:24" ht="14.25" customHeight="1" thickTop="1" thickBot="1" x14ac:dyDescent="0.25">
      <c r="A16" s="151" t="s">
        <v>256</v>
      </c>
      <c r="B16" s="158"/>
      <c r="C16" s="158"/>
      <c r="D16" s="159"/>
      <c r="E16" s="159"/>
      <c r="F16" s="160"/>
      <c r="G16" s="160"/>
      <c r="H16" s="161"/>
      <c r="I16" s="161"/>
      <c r="J16" s="156"/>
      <c r="K16" s="156"/>
      <c r="L16" s="157">
        <f t="shared" si="2"/>
        <v>0</v>
      </c>
      <c r="M16" s="157">
        <f t="shared" si="2"/>
        <v>0</v>
      </c>
    </row>
    <row r="17" spans="1:13" ht="14.25" customHeight="1" thickTop="1" thickBot="1" x14ac:dyDescent="0.25">
      <c r="A17" s="151" t="s">
        <v>257</v>
      </c>
      <c r="B17" s="158"/>
      <c r="C17" s="158"/>
      <c r="D17" s="159"/>
      <c r="E17" s="159"/>
      <c r="F17" s="160"/>
      <c r="G17" s="160"/>
      <c r="H17" s="161"/>
      <c r="I17" s="161"/>
      <c r="J17" s="156"/>
      <c r="K17" s="156"/>
      <c r="L17" s="157">
        <f t="shared" si="2"/>
        <v>0</v>
      </c>
      <c r="M17" s="157">
        <f t="shared" si="2"/>
        <v>0</v>
      </c>
    </row>
    <row r="18" spans="1:13" ht="14.25" customHeight="1" thickTop="1" thickBot="1" x14ac:dyDescent="0.25">
      <c r="A18" s="151" t="s">
        <v>258</v>
      </c>
      <c r="B18" s="158"/>
      <c r="C18" s="158"/>
      <c r="D18" s="159"/>
      <c r="E18" s="159"/>
      <c r="F18" s="160"/>
      <c r="G18" s="160"/>
      <c r="H18" s="161"/>
      <c r="I18" s="161"/>
      <c r="J18" s="156"/>
      <c r="K18" s="156"/>
      <c r="L18" s="157">
        <f t="shared" si="2"/>
        <v>0</v>
      </c>
      <c r="M18" s="157">
        <f t="shared" si="2"/>
        <v>0</v>
      </c>
    </row>
    <row r="19" spans="1:13" ht="14.25" customHeight="1" thickTop="1" thickBot="1" x14ac:dyDescent="0.25">
      <c r="A19" s="151" t="s">
        <v>22</v>
      </c>
      <c r="B19" s="158"/>
      <c r="C19" s="158"/>
      <c r="D19" s="159"/>
      <c r="E19" s="159"/>
      <c r="F19" s="160"/>
      <c r="G19" s="160"/>
      <c r="H19" s="161"/>
      <c r="I19" s="161"/>
      <c r="J19" s="156"/>
      <c r="K19" s="156"/>
      <c r="L19" s="157">
        <v>0</v>
      </c>
      <c r="M19" s="157">
        <f t="shared" si="2"/>
        <v>0</v>
      </c>
    </row>
    <row r="20" spans="1:13" ht="14.25" customHeight="1" thickTop="1" thickBot="1" x14ac:dyDescent="0.25">
      <c r="A20" s="151" t="s">
        <v>259</v>
      </c>
      <c r="B20" s="158"/>
      <c r="C20" s="158"/>
      <c r="D20" s="159"/>
      <c r="E20" s="159"/>
      <c r="F20" s="160"/>
      <c r="G20" s="160"/>
      <c r="H20" s="161"/>
      <c r="I20" s="161"/>
      <c r="J20" s="156"/>
      <c r="K20" s="156"/>
      <c r="L20" s="157">
        <f t="shared" si="2"/>
        <v>0</v>
      </c>
      <c r="M20" s="157">
        <f t="shared" si="2"/>
        <v>0</v>
      </c>
    </row>
    <row r="21" spans="1:13" ht="14.25" customHeight="1" thickTop="1" thickBot="1" x14ac:dyDescent="0.25">
      <c r="A21" s="151" t="s">
        <v>260</v>
      </c>
      <c r="B21" s="158"/>
      <c r="C21" s="158"/>
      <c r="D21" s="159"/>
      <c r="E21" s="159"/>
      <c r="F21" s="160"/>
      <c r="G21" s="160"/>
      <c r="H21" s="161"/>
      <c r="I21" s="161"/>
      <c r="J21" s="156"/>
      <c r="K21" s="156"/>
      <c r="L21" s="157">
        <f t="shared" si="2"/>
        <v>0</v>
      </c>
      <c r="M21" s="157">
        <f t="shared" si="2"/>
        <v>0</v>
      </c>
    </row>
    <row r="22" spans="1:13" ht="14.25" customHeight="1" thickTop="1" thickBot="1" x14ac:dyDescent="0.25">
      <c r="A22" s="151" t="s">
        <v>261</v>
      </c>
      <c r="B22" s="158"/>
      <c r="C22" s="158"/>
      <c r="D22" s="159"/>
      <c r="E22" s="159"/>
      <c r="F22" s="160"/>
      <c r="G22" s="160"/>
      <c r="H22" s="161"/>
      <c r="I22" s="161"/>
      <c r="J22" s="156"/>
      <c r="K22" s="156"/>
      <c r="L22" s="157">
        <f t="shared" si="2"/>
        <v>0</v>
      </c>
      <c r="M22" s="157">
        <f t="shared" si="2"/>
        <v>0</v>
      </c>
    </row>
    <row r="23" spans="1:13" ht="14.25" customHeight="1" thickTop="1" thickBot="1" x14ac:dyDescent="0.25">
      <c r="A23" s="151" t="s">
        <v>262</v>
      </c>
      <c r="B23" s="158"/>
      <c r="C23" s="158"/>
      <c r="D23" s="159"/>
      <c r="E23" s="159"/>
      <c r="F23" s="160"/>
      <c r="G23" s="160"/>
      <c r="H23" s="161"/>
      <c r="I23" s="161"/>
      <c r="J23" s="156"/>
      <c r="K23" s="156"/>
      <c r="L23" s="157">
        <f t="shared" si="2"/>
        <v>0</v>
      </c>
      <c r="M23" s="157">
        <f t="shared" si="2"/>
        <v>0</v>
      </c>
    </row>
    <row r="24" spans="1:13" ht="14.25" customHeight="1" thickTop="1" thickBot="1" x14ac:dyDescent="0.25">
      <c r="A24" s="265" t="s">
        <v>8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7"/>
      <c r="L24" s="80">
        <f>SUM(L14:L23)</f>
        <v>0</v>
      </c>
      <c r="M24" s="80">
        <f>SUM(M14:M23)</f>
        <v>0</v>
      </c>
    </row>
    <row r="25" spans="1:13" ht="14.25" customHeight="1" thickTop="1" thickBot="1" x14ac:dyDescent="0.25"/>
    <row r="26" spans="1:13" ht="14.25" customHeight="1" thickTop="1" thickBot="1" x14ac:dyDescent="0.25">
      <c r="A26" s="72" t="s">
        <v>12</v>
      </c>
      <c r="B26" s="268" t="s">
        <v>263</v>
      </c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70"/>
    </row>
    <row r="27" spans="1:13" ht="14.25" customHeight="1" thickTop="1" thickBot="1" x14ac:dyDescent="0.3">
      <c r="A27" s="258" t="s">
        <v>0</v>
      </c>
      <c r="B27" s="259" t="s">
        <v>1</v>
      </c>
      <c r="C27" s="229"/>
      <c r="D27" s="261" t="s">
        <v>2</v>
      </c>
      <c r="E27" s="229"/>
      <c r="F27" s="263" t="s">
        <v>3</v>
      </c>
      <c r="G27" s="229"/>
      <c r="H27" s="243" t="s">
        <v>4</v>
      </c>
      <c r="I27" s="229"/>
      <c r="J27" s="245" t="s">
        <v>9</v>
      </c>
      <c r="K27" s="220"/>
      <c r="L27" s="247" t="s">
        <v>5</v>
      </c>
      <c r="M27" s="229"/>
    </row>
    <row r="28" spans="1:13" ht="14.25" customHeight="1" thickTop="1" thickBot="1" x14ac:dyDescent="0.3">
      <c r="A28" s="227"/>
      <c r="B28" s="73" t="s">
        <v>6</v>
      </c>
      <c r="C28" s="73" t="s">
        <v>7</v>
      </c>
      <c r="D28" s="74" t="s">
        <v>6</v>
      </c>
      <c r="E28" s="74" t="s">
        <v>7</v>
      </c>
      <c r="F28" s="75" t="s">
        <v>6</v>
      </c>
      <c r="G28" s="75" t="s">
        <v>7</v>
      </c>
      <c r="H28" s="76" t="s">
        <v>6</v>
      </c>
      <c r="I28" s="76" t="s">
        <v>7</v>
      </c>
      <c r="J28" s="77" t="s">
        <v>6</v>
      </c>
      <c r="K28" s="77" t="s">
        <v>7</v>
      </c>
      <c r="L28" s="78" t="s">
        <v>6</v>
      </c>
      <c r="M28" s="79" t="s">
        <v>7</v>
      </c>
    </row>
    <row r="29" spans="1:13" ht="14.25" customHeight="1" thickTop="1" thickBot="1" x14ac:dyDescent="0.25">
      <c r="A29" s="151" t="s">
        <v>264</v>
      </c>
      <c r="B29" s="158"/>
      <c r="C29" s="158"/>
      <c r="D29" s="159"/>
      <c r="E29" s="159"/>
      <c r="F29" s="160"/>
      <c r="G29" s="160"/>
      <c r="H29" s="161"/>
      <c r="I29" s="161"/>
      <c r="J29" s="156"/>
      <c r="K29" s="156"/>
      <c r="L29" s="157">
        <f t="shared" ref="L29:M42" si="3">+B29+D29+F29+H29+J29</f>
        <v>0</v>
      </c>
      <c r="M29" s="157">
        <f t="shared" si="3"/>
        <v>0</v>
      </c>
    </row>
    <row r="30" spans="1:13" ht="14.25" customHeight="1" thickTop="1" thickBot="1" x14ac:dyDescent="0.25">
      <c r="A30" s="151" t="s">
        <v>265</v>
      </c>
      <c r="B30" s="158"/>
      <c r="C30" s="158"/>
      <c r="D30" s="159"/>
      <c r="E30" s="159"/>
      <c r="F30" s="160"/>
      <c r="G30" s="160"/>
      <c r="H30" s="161"/>
      <c r="I30" s="161"/>
      <c r="J30" s="156"/>
      <c r="K30" s="156"/>
      <c r="L30" s="157">
        <f t="shared" si="3"/>
        <v>0</v>
      </c>
      <c r="M30" s="157">
        <f t="shared" si="3"/>
        <v>0</v>
      </c>
    </row>
    <row r="31" spans="1:13" ht="14.25" customHeight="1" thickTop="1" thickBot="1" x14ac:dyDescent="0.25">
      <c r="A31" s="151" t="s">
        <v>266</v>
      </c>
      <c r="B31" s="158"/>
      <c r="C31" s="158"/>
      <c r="D31" s="159"/>
      <c r="E31" s="159"/>
      <c r="F31" s="160"/>
      <c r="G31" s="160"/>
      <c r="H31" s="161"/>
      <c r="I31" s="161"/>
      <c r="J31" s="156"/>
      <c r="K31" s="156"/>
      <c r="L31" s="157">
        <f t="shared" si="3"/>
        <v>0</v>
      </c>
      <c r="M31" s="157">
        <f t="shared" si="3"/>
        <v>0</v>
      </c>
    </row>
    <row r="32" spans="1:13" ht="14.25" customHeight="1" thickTop="1" thickBot="1" x14ac:dyDescent="0.25">
      <c r="A32" s="151" t="s">
        <v>267</v>
      </c>
      <c r="B32" s="158"/>
      <c r="C32" s="158"/>
      <c r="D32" s="159"/>
      <c r="E32" s="159"/>
      <c r="F32" s="160"/>
      <c r="G32" s="160"/>
      <c r="H32" s="161"/>
      <c r="I32" s="161"/>
      <c r="J32" s="156"/>
      <c r="K32" s="156"/>
      <c r="L32" s="157">
        <f t="shared" si="3"/>
        <v>0</v>
      </c>
      <c r="M32" s="157">
        <f t="shared" si="3"/>
        <v>0</v>
      </c>
    </row>
    <row r="33" spans="1:13" ht="14.25" customHeight="1" thickTop="1" thickBot="1" x14ac:dyDescent="0.25">
      <c r="A33" s="151" t="s">
        <v>268</v>
      </c>
      <c r="B33" s="158"/>
      <c r="C33" s="158"/>
      <c r="D33" s="159"/>
      <c r="E33" s="159"/>
      <c r="F33" s="160"/>
      <c r="G33" s="160"/>
      <c r="H33" s="161"/>
      <c r="I33" s="161"/>
      <c r="J33" s="156"/>
      <c r="K33" s="156"/>
      <c r="L33" s="157">
        <f t="shared" si="3"/>
        <v>0</v>
      </c>
      <c r="M33" s="157">
        <f t="shared" si="3"/>
        <v>0</v>
      </c>
    </row>
    <row r="34" spans="1:13" ht="14.25" customHeight="1" thickTop="1" thickBot="1" x14ac:dyDescent="0.25">
      <c r="A34" s="151" t="s">
        <v>269</v>
      </c>
      <c r="B34" s="158"/>
      <c r="C34" s="158"/>
      <c r="D34" s="159"/>
      <c r="E34" s="159"/>
      <c r="F34" s="160"/>
      <c r="G34" s="160"/>
      <c r="H34" s="161"/>
      <c r="I34" s="161"/>
      <c r="J34" s="156"/>
      <c r="K34" s="156"/>
      <c r="L34" s="157">
        <f t="shared" si="3"/>
        <v>0</v>
      </c>
      <c r="M34" s="157">
        <f t="shared" si="3"/>
        <v>0</v>
      </c>
    </row>
    <row r="35" spans="1:13" ht="14.25" customHeight="1" thickTop="1" thickBot="1" x14ac:dyDescent="0.25">
      <c r="A35" s="151" t="s">
        <v>270</v>
      </c>
      <c r="B35" s="158"/>
      <c r="C35" s="158"/>
      <c r="D35" s="159"/>
      <c r="E35" s="159"/>
      <c r="F35" s="160"/>
      <c r="G35" s="160"/>
      <c r="H35" s="161"/>
      <c r="I35" s="161"/>
      <c r="J35" s="156"/>
      <c r="K35" s="156"/>
      <c r="L35" s="157">
        <f t="shared" si="3"/>
        <v>0</v>
      </c>
      <c r="M35" s="157">
        <f t="shared" si="3"/>
        <v>0</v>
      </c>
    </row>
    <row r="36" spans="1:13" ht="14.25" customHeight="1" thickTop="1" thickBot="1" x14ac:dyDescent="0.25">
      <c r="A36" s="151" t="s">
        <v>271</v>
      </c>
      <c r="B36" s="158"/>
      <c r="C36" s="158"/>
      <c r="D36" s="159"/>
      <c r="E36" s="159"/>
      <c r="F36" s="160"/>
      <c r="G36" s="160"/>
      <c r="H36" s="161"/>
      <c r="I36" s="161"/>
      <c r="J36" s="156"/>
      <c r="K36" s="156"/>
      <c r="L36" s="157">
        <f t="shared" si="3"/>
        <v>0</v>
      </c>
      <c r="M36" s="157">
        <f t="shared" si="3"/>
        <v>0</v>
      </c>
    </row>
    <row r="37" spans="1:13" ht="14.25" customHeight="1" thickTop="1" thickBot="1" x14ac:dyDescent="0.25">
      <c r="A37" s="151" t="s">
        <v>703</v>
      </c>
      <c r="B37" s="158"/>
      <c r="C37" s="158"/>
      <c r="D37" s="159"/>
      <c r="E37" s="159"/>
      <c r="F37" s="160"/>
      <c r="G37" s="160"/>
      <c r="H37" s="161"/>
      <c r="I37" s="161"/>
      <c r="J37" s="156"/>
      <c r="K37" s="156"/>
      <c r="L37" s="157">
        <f t="shared" si="3"/>
        <v>0</v>
      </c>
      <c r="M37" s="157">
        <f t="shared" si="3"/>
        <v>0</v>
      </c>
    </row>
    <row r="38" spans="1:13" ht="14.25" customHeight="1" thickTop="1" thickBot="1" x14ac:dyDescent="0.25">
      <c r="A38" s="151" t="s">
        <v>272</v>
      </c>
      <c r="B38" s="158"/>
      <c r="C38" s="158"/>
      <c r="D38" s="159"/>
      <c r="E38" s="159"/>
      <c r="F38" s="160"/>
      <c r="G38" s="160"/>
      <c r="H38" s="161"/>
      <c r="I38" s="161"/>
      <c r="J38" s="156"/>
      <c r="K38" s="156"/>
      <c r="L38" s="157">
        <f t="shared" si="3"/>
        <v>0</v>
      </c>
      <c r="M38" s="157">
        <f t="shared" si="3"/>
        <v>0</v>
      </c>
    </row>
    <row r="39" spans="1:13" ht="14.25" customHeight="1" thickTop="1" thickBot="1" x14ac:dyDescent="0.25">
      <c r="A39" s="151" t="s">
        <v>273</v>
      </c>
      <c r="B39" s="158"/>
      <c r="C39" s="158"/>
      <c r="D39" s="159"/>
      <c r="E39" s="159"/>
      <c r="F39" s="160"/>
      <c r="G39" s="160"/>
      <c r="H39" s="161"/>
      <c r="I39" s="161"/>
      <c r="J39" s="156"/>
      <c r="K39" s="156"/>
      <c r="L39" s="157">
        <f t="shared" si="3"/>
        <v>0</v>
      </c>
      <c r="M39" s="157">
        <f t="shared" si="3"/>
        <v>0</v>
      </c>
    </row>
    <row r="40" spans="1:13" ht="14.25" customHeight="1" thickTop="1" thickBot="1" x14ac:dyDescent="0.25">
      <c r="A40" s="151" t="s">
        <v>274</v>
      </c>
      <c r="B40" s="158"/>
      <c r="C40" s="158"/>
      <c r="D40" s="159"/>
      <c r="E40" s="159"/>
      <c r="F40" s="160"/>
      <c r="G40" s="160"/>
      <c r="H40" s="161"/>
      <c r="I40" s="161"/>
      <c r="J40" s="156"/>
      <c r="K40" s="156"/>
      <c r="L40" s="157">
        <f t="shared" si="3"/>
        <v>0</v>
      </c>
      <c r="M40" s="157">
        <f t="shared" si="3"/>
        <v>0</v>
      </c>
    </row>
    <row r="41" spans="1:13" ht="14.25" customHeight="1" thickTop="1" thickBot="1" x14ac:dyDescent="0.25">
      <c r="A41" s="151" t="s">
        <v>275</v>
      </c>
      <c r="B41" s="158"/>
      <c r="C41" s="158"/>
      <c r="D41" s="159"/>
      <c r="E41" s="159"/>
      <c r="F41" s="160"/>
      <c r="G41" s="160"/>
      <c r="H41" s="161"/>
      <c r="I41" s="161"/>
      <c r="J41" s="156"/>
      <c r="K41" s="156"/>
      <c r="L41" s="157">
        <f t="shared" si="3"/>
        <v>0</v>
      </c>
      <c r="M41" s="157">
        <f t="shared" si="3"/>
        <v>0</v>
      </c>
    </row>
    <row r="42" spans="1:13" ht="14.25" customHeight="1" thickTop="1" thickBot="1" x14ac:dyDescent="0.25">
      <c r="A42" s="151" t="s">
        <v>276</v>
      </c>
      <c r="B42" s="158"/>
      <c r="C42" s="158"/>
      <c r="D42" s="159"/>
      <c r="E42" s="159"/>
      <c r="F42" s="160"/>
      <c r="G42" s="160"/>
      <c r="H42" s="161"/>
      <c r="I42" s="161"/>
      <c r="J42" s="156"/>
      <c r="K42" s="156"/>
      <c r="L42" s="157">
        <f t="shared" si="3"/>
        <v>0</v>
      </c>
      <c r="M42" s="157">
        <f t="shared" si="3"/>
        <v>0</v>
      </c>
    </row>
    <row r="43" spans="1:13" ht="14.25" customHeight="1" thickTop="1" thickBot="1" x14ac:dyDescent="0.25">
      <c r="A43" s="265" t="s">
        <v>8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7"/>
      <c r="L43" s="80">
        <f>SUM(L29:L42)</f>
        <v>0</v>
      </c>
      <c r="M43" s="80">
        <f>SUM(M29:M42)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72" t="s">
        <v>12</v>
      </c>
      <c r="B45" s="268" t="s">
        <v>277</v>
      </c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70"/>
    </row>
    <row r="46" spans="1:13" ht="14.25" customHeight="1" thickTop="1" thickBot="1" x14ac:dyDescent="0.3">
      <c r="A46" s="258" t="s">
        <v>0</v>
      </c>
      <c r="B46" s="259" t="s">
        <v>1</v>
      </c>
      <c r="C46" s="229"/>
      <c r="D46" s="261" t="s">
        <v>2</v>
      </c>
      <c r="E46" s="229"/>
      <c r="F46" s="263" t="s">
        <v>3</v>
      </c>
      <c r="G46" s="229"/>
      <c r="H46" s="243" t="s">
        <v>4</v>
      </c>
      <c r="I46" s="229"/>
      <c r="J46" s="245" t="s">
        <v>9</v>
      </c>
      <c r="K46" s="220"/>
      <c r="L46" s="247" t="s">
        <v>5</v>
      </c>
      <c r="M46" s="229"/>
    </row>
    <row r="47" spans="1:13" ht="14.25" customHeight="1" thickTop="1" thickBot="1" x14ac:dyDescent="0.3">
      <c r="A47" s="227"/>
      <c r="B47" s="73" t="s">
        <v>6</v>
      </c>
      <c r="C47" s="73" t="s">
        <v>7</v>
      </c>
      <c r="D47" s="74" t="s">
        <v>6</v>
      </c>
      <c r="E47" s="74" t="s">
        <v>7</v>
      </c>
      <c r="F47" s="75" t="s">
        <v>6</v>
      </c>
      <c r="G47" s="75" t="s">
        <v>7</v>
      </c>
      <c r="H47" s="76" t="s">
        <v>6</v>
      </c>
      <c r="I47" s="76" t="s">
        <v>7</v>
      </c>
      <c r="J47" s="77" t="s">
        <v>6</v>
      </c>
      <c r="K47" s="77" t="s">
        <v>7</v>
      </c>
      <c r="L47" s="78" t="s">
        <v>6</v>
      </c>
      <c r="M47" s="79" t="s">
        <v>7</v>
      </c>
    </row>
    <row r="48" spans="1:13" ht="14.25" customHeight="1" thickTop="1" thickBot="1" x14ac:dyDescent="0.25">
      <c r="A48" s="146" t="s">
        <v>278</v>
      </c>
      <c r="B48" s="38"/>
      <c r="C48" s="38"/>
      <c r="D48" s="39"/>
      <c r="E48" s="39"/>
      <c r="F48" s="81"/>
      <c r="G48" s="81"/>
      <c r="H48" s="82"/>
      <c r="I48" s="82"/>
      <c r="J48" s="83"/>
      <c r="K48" s="83"/>
      <c r="L48" s="157">
        <f t="shared" ref="L48:M62" si="4">+B48+D48+F48+H48+J48</f>
        <v>0</v>
      </c>
      <c r="M48" s="157">
        <f t="shared" si="4"/>
        <v>0</v>
      </c>
    </row>
    <row r="49" spans="1:13" ht="14.25" customHeight="1" thickTop="1" thickBot="1" x14ac:dyDescent="0.25">
      <c r="A49" s="146" t="s">
        <v>279</v>
      </c>
      <c r="B49" s="38"/>
      <c r="C49" s="38"/>
      <c r="D49" s="39"/>
      <c r="E49" s="39"/>
      <c r="F49" s="81"/>
      <c r="G49" s="81"/>
      <c r="H49" s="82"/>
      <c r="I49" s="82"/>
      <c r="J49" s="83"/>
      <c r="K49" s="83"/>
      <c r="L49" s="157">
        <f t="shared" si="4"/>
        <v>0</v>
      </c>
      <c r="M49" s="157">
        <f t="shared" si="4"/>
        <v>0</v>
      </c>
    </row>
    <row r="50" spans="1:13" ht="14.25" customHeight="1" thickTop="1" thickBot="1" x14ac:dyDescent="0.25">
      <c r="A50" s="146" t="s">
        <v>280</v>
      </c>
      <c r="B50" s="38"/>
      <c r="C50" s="38"/>
      <c r="D50" s="39"/>
      <c r="E50" s="39"/>
      <c r="F50" s="81"/>
      <c r="G50" s="81"/>
      <c r="H50" s="82"/>
      <c r="I50" s="82"/>
      <c r="J50" s="83"/>
      <c r="K50" s="83"/>
      <c r="L50" s="157">
        <f t="shared" si="4"/>
        <v>0</v>
      </c>
      <c r="M50" s="157">
        <f t="shared" si="4"/>
        <v>0</v>
      </c>
    </row>
    <row r="51" spans="1:13" ht="14.25" customHeight="1" thickTop="1" thickBot="1" x14ac:dyDescent="0.25">
      <c r="A51" s="146" t="s">
        <v>281</v>
      </c>
      <c r="B51" s="38"/>
      <c r="C51" s="38"/>
      <c r="D51" s="39"/>
      <c r="E51" s="39"/>
      <c r="F51" s="81"/>
      <c r="G51" s="81"/>
      <c r="H51" s="82"/>
      <c r="I51" s="82"/>
      <c r="J51" s="83"/>
      <c r="K51" s="83"/>
      <c r="L51" s="157">
        <f t="shared" si="4"/>
        <v>0</v>
      </c>
      <c r="M51" s="157">
        <f t="shared" si="4"/>
        <v>0</v>
      </c>
    </row>
    <row r="52" spans="1:13" ht="14.25" customHeight="1" thickTop="1" thickBot="1" x14ac:dyDescent="0.25">
      <c r="A52" s="146" t="s">
        <v>282</v>
      </c>
      <c r="B52" s="38"/>
      <c r="C52" s="38"/>
      <c r="D52" s="39"/>
      <c r="E52" s="39"/>
      <c r="F52" s="81"/>
      <c r="G52" s="81"/>
      <c r="H52" s="82"/>
      <c r="I52" s="82"/>
      <c r="J52" s="83"/>
      <c r="K52" s="83"/>
      <c r="L52" s="157">
        <f t="shared" si="4"/>
        <v>0</v>
      </c>
      <c r="M52" s="157">
        <f t="shared" si="4"/>
        <v>0</v>
      </c>
    </row>
    <row r="53" spans="1:13" ht="14.25" customHeight="1" thickTop="1" thickBot="1" x14ac:dyDescent="0.25">
      <c r="A53" s="146" t="s">
        <v>283</v>
      </c>
      <c r="B53" s="38"/>
      <c r="C53" s="38"/>
      <c r="D53" s="39"/>
      <c r="E53" s="39"/>
      <c r="F53" s="81"/>
      <c r="G53" s="81"/>
      <c r="H53" s="82"/>
      <c r="I53" s="82"/>
      <c r="J53" s="83"/>
      <c r="K53" s="83"/>
      <c r="L53" s="157">
        <f t="shared" si="4"/>
        <v>0</v>
      </c>
      <c r="M53" s="157">
        <f t="shared" si="4"/>
        <v>0</v>
      </c>
    </row>
    <row r="54" spans="1:13" ht="14.25" customHeight="1" thickTop="1" thickBot="1" x14ac:dyDescent="0.25">
      <c r="A54" s="146" t="s">
        <v>284</v>
      </c>
      <c r="B54" s="38"/>
      <c r="C54" s="38"/>
      <c r="D54" s="39"/>
      <c r="E54" s="39"/>
      <c r="F54" s="81"/>
      <c r="G54" s="81"/>
      <c r="H54" s="82"/>
      <c r="I54" s="82"/>
      <c r="J54" s="83"/>
      <c r="K54" s="83"/>
      <c r="L54" s="157">
        <f t="shared" si="4"/>
        <v>0</v>
      </c>
      <c r="M54" s="157">
        <f t="shared" si="4"/>
        <v>0</v>
      </c>
    </row>
    <row r="55" spans="1:13" ht="14.25" customHeight="1" thickTop="1" thickBot="1" x14ac:dyDescent="0.25">
      <c r="A55" s="146" t="s">
        <v>198</v>
      </c>
      <c r="B55" s="38"/>
      <c r="C55" s="38"/>
      <c r="D55" s="39"/>
      <c r="E55" s="39"/>
      <c r="F55" s="81"/>
      <c r="G55" s="81"/>
      <c r="H55" s="82"/>
      <c r="I55" s="82"/>
      <c r="J55" s="83"/>
      <c r="K55" s="83"/>
      <c r="L55" s="157">
        <f t="shared" si="4"/>
        <v>0</v>
      </c>
      <c r="M55" s="157">
        <f t="shared" si="4"/>
        <v>0</v>
      </c>
    </row>
    <row r="56" spans="1:13" ht="14.25" customHeight="1" thickTop="1" thickBot="1" x14ac:dyDescent="0.25">
      <c r="A56" s="146" t="s">
        <v>285</v>
      </c>
      <c r="B56" s="38"/>
      <c r="C56" s="38"/>
      <c r="D56" s="39"/>
      <c r="E56" s="39"/>
      <c r="F56" s="81"/>
      <c r="G56" s="81"/>
      <c r="H56" s="82"/>
      <c r="I56" s="82"/>
      <c r="J56" s="83"/>
      <c r="K56" s="83"/>
      <c r="L56" s="157">
        <f t="shared" si="4"/>
        <v>0</v>
      </c>
      <c r="M56" s="157">
        <f t="shared" si="4"/>
        <v>0</v>
      </c>
    </row>
    <row r="57" spans="1:13" ht="14.25" customHeight="1" thickTop="1" thickBot="1" x14ac:dyDescent="0.25">
      <c r="A57" s="146" t="s">
        <v>286</v>
      </c>
      <c r="B57" s="38"/>
      <c r="C57" s="38"/>
      <c r="D57" s="39"/>
      <c r="E57" s="39"/>
      <c r="F57" s="81"/>
      <c r="G57" s="81"/>
      <c r="H57" s="82"/>
      <c r="I57" s="82"/>
      <c r="J57" s="83"/>
      <c r="K57" s="83"/>
      <c r="L57" s="157">
        <f t="shared" si="4"/>
        <v>0</v>
      </c>
      <c r="M57" s="157">
        <f t="shared" si="4"/>
        <v>0</v>
      </c>
    </row>
    <row r="58" spans="1:13" ht="14.25" customHeight="1" thickTop="1" thickBot="1" x14ac:dyDescent="0.25">
      <c r="A58" s="146" t="s">
        <v>169</v>
      </c>
      <c r="B58" s="38"/>
      <c r="C58" s="38"/>
      <c r="D58" s="39"/>
      <c r="E58" s="39"/>
      <c r="F58" s="81"/>
      <c r="G58" s="81"/>
      <c r="H58" s="82"/>
      <c r="I58" s="82"/>
      <c r="J58" s="83"/>
      <c r="K58" s="83"/>
      <c r="L58" s="157">
        <f t="shared" si="4"/>
        <v>0</v>
      </c>
      <c r="M58" s="157">
        <f t="shared" si="4"/>
        <v>0</v>
      </c>
    </row>
    <row r="59" spans="1:13" ht="14.25" customHeight="1" thickTop="1" thickBot="1" x14ac:dyDescent="0.25">
      <c r="A59" s="146" t="s">
        <v>59</v>
      </c>
      <c r="B59" s="38"/>
      <c r="C59" s="38"/>
      <c r="D59" s="39"/>
      <c r="E59" s="39"/>
      <c r="F59" s="81"/>
      <c r="G59" s="81"/>
      <c r="H59" s="82"/>
      <c r="I59" s="82"/>
      <c r="J59" s="83"/>
      <c r="K59" s="83"/>
      <c r="L59" s="157">
        <f t="shared" si="4"/>
        <v>0</v>
      </c>
      <c r="M59" s="157">
        <f t="shared" si="4"/>
        <v>0</v>
      </c>
    </row>
    <row r="60" spans="1:13" ht="14.25" customHeight="1" thickTop="1" thickBot="1" x14ac:dyDescent="0.25">
      <c r="A60" s="146" t="s">
        <v>41</v>
      </c>
      <c r="B60" s="38"/>
      <c r="C60" s="38"/>
      <c r="D60" s="39"/>
      <c r="E60" s="39"/>
      <c r="F60" s="81"/>
      <c r="G60" s="81"/>
      <c r="H60" s="82"/>
      <c r="I60" s="82"/>
      <c r="J60" s="83"/>
      <c r="K60" s="83"/>
      <c r="L60" s="157">
        <f t="shared" si="4"/>
        <v>0</v>
      </c>
      <c r="M60" s="157">
        <f t="shared" si="4"/>
        <v>0</v>
      </c>
    </row>
    <row r="61" spans="1:13" ht="14.25" customHeight="1" thickTop="1" thickBot="1" x14ac:dyDescent="0.25">
      <c r="A61" s="146" t="s">
        <v>287</v>
      </c>
      <c r="B61" s="38"/>
      <c r="C61" s="38"/>
      <c r="D61" s="39"/>
      <c r="E61" s="39"/>
      <c r="F61" s="81"/>
      <c r="G61" s="81"/>
      <c r="H61" s="82"/>
      <c r="I61" s="82"/>
      <c r="J61" s="83"/>
      <c r="K61" s="83"/>
      <c r="L61" s="157">
        <f t="shared" si="4"/>
        <v>0</v>
      </c>
      <c r="M61" s="157">
        <f t="shared" si="4"/>
        <v>0</v>
      </c>
    </row>
    <row r="62" spans="1:13" ht="14.25" customHeight="1" thickTop="1" thickBot="1" x14ac:dyDescent="0.25">
      <c r="A62" s="146" t="s">
        <v>288</v>
      </c>
      <c r="B62" s="38"/>
      <c r="C62" s="38"/>
      <c r="D62" s="39"/>
      <c r="E62" s="39"/>
      <c r="F62" s="81"/>
      <c r="G62" s="81"/>
      <c r="H62" s="82"/>
      <c r="I62" s="82"/>
      <c r="J62" s="83"/>
      <c r="K62" s="83"/>
      <c r="L62" s="157">
        <f t="shared" si="4"/>
        <v>0</v>
      </c>
      <c r="M62" s="157">
        <f t="shared" si="4"/>
        <v>0</v>
      </c>
    </row>
    <row r="63" spans="1:13" ht="14.25" customHeight="1" thickTop="1" thickBot="1" x14ac:dyDescent="0.25">
      <c r="A63" s="265" t="s">
        <v>8</v>
      </c>
      <c r="B63" s="266"/>
      <c r="C63" s="266"/>
      <c r="D63" s="266"/>
      <c r="E63" s="266"/>
      <c r="F63" s="266"/>
      <c r="G63" s="266"/>
      <c r="H63" s="266"/>
      <c r="I63" s="266"/>
      <c r="J63" s="266"/>
      <c r="K63" s="267"/>
      <c r="L63" s="80">
        <f>SUM(L48:L62)</f>
        <v>0</v>
      </c>
      <c r="M63" s="80">
        <f>SUM(M48:M62)</f>
        <v>0</v>
      </c>
    </row>
    <row r="64" spans="1:13" ht="14.25" customHeight="1" thickTop="1" x14ac:dyDescent="0.2"/>
    <row r="65" spans="12:13" ht="14.25" customHeight="1" x14ac:dyDescent="0.2"/>
    <row r="66" spans="12:13" ht="44.1" customHeight="1" x14ac:dyDescent="0.3">
      <c r="L66" s="84" t="s">
        <v>615</v>
      </c>
      <c r="M66" s="12">
        <f>+Q9+L24+L43+L63</f>
        <v>0</v>
      </c>
    </row>
    <row r="67" spans="12:13" ht="44.1" customHeight="1" x14ac:dyDescent="0.3">
      <c r="L67" s="84" t="s">
        <v>616</v>
      </c>
      <c r="M67" s="12">
        <f>+R9+M24+M43+M63</f>
        <v>0</v>
      </c>
    </row>
    <row r="68" spans="12:13" ht="44.1" customHeight="1" x14ac:dyDescent="0.3">
      <c r="L68" s="84" t="s">
        <v>681</v>
      </c>
      <c r="M68" s="12">
        <f>+S9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</sheetData>
  <mergeCells count="38">
    <mergeCell ref="B11:M11"/>
    <mergeCell ref="A12:A13"/>
    <mergeCell ref="B12:C12"/>
    <mergeCell ref="D12:E12"/>
    <mergeCell ref="F12:G12"/>
    <mergeCell ref="H12:I12"/>
    <mergeCell ref="J12:K12"/>
    <mergeCell ref="L12:M12"/>
    <mergeCell ref="A24:K24"/>
    <mergeCell ref="B26:M26"/>
    <mergeCell ref="A27:A28"/>
    <mergeCell ref="B27:C27"/>
    <mergeCell ref="D27:E27"/>
    <mergeCell ref="F27:G27"/>
    <mergeCell ref="H27:I27"/>
    <mergeCell ref="J27:K27"/>
    <mergeCell ref="L27:M27"/>
    <mergeCell ref="A63:K63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K4:M4"/>
    <mergeCell ref="N4:P4"/>
    <mergeCell ref="Q4:S4"/>
    <mergeCell ref="A9:P9"/>
    <mergeCell ref="A1:S1"/>
    <mergeCell ref="A2:S2"/>
    <mergeCell ref="B3:S3"/>
    <mergeCell ref="A4:A5"/>
    <mergeCell ref="B4:D4"/>
    <mergeCell ref="E4:G4"/>
    <mergeCell ref="H4:J4"/>
  </mergeCells>
  <pageMargins left="0.7" right="0.7" top="0.75" bottom="0.75" header="0" footer="0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7"/>
  <sheetViews>
    <sheetView showGridLines="0" topLeftCell="A96" zoomScale="60" zoomScaleNormal="60" workbookViewId="0">
      <selection activeCell="L107" sqref="L107:N107"/>
    </sheetView>
  </sheetViews>
  <sheetFormatPr baseColWidth="10" defaultColWidth="12.625" defaultRowHeight="15" customHeight="1" x14ac:dyDescent="0.2"/>
  <cols>
    <col min="1" max="1" width="40.75" style="85" customWidth="1"/>
    <col min="2" max="10" width="14.625" style="85" customWidth="1"/>
    <col min="11" max="15" width="14.375" style="85" customWidth="1"/>
    <col min="16" max="19" width="14.625" style="85" customWidth="1"/>
    <col min="20" max="24" width="10.625" style="85" customWidth="1"/>
    <col min="25" max="16384" width="12.62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24" ht="25.5" customHeight="1" thickTop="1" thickBot="1" x14ac:dyDescent="0.25">
      <c r="A2" s="235" t="s">
        <v>289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24" ht="17.25" thickTop="1" thickBot="1" x14ac:dyDescent="0.25">
      <c r="A3" s="56" t="s">
        <v>12</v>
      </c>
      <c r="B3" s="223" t="s">
        <v>290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47"/>
      <c r="O3" s="147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39.75" customHeight="1" thickTop="1" thickBot="1" x14ac:dyDescent="0.3">
      <c r="A4" s="274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229"/>
      <c r="N4" s="147"/>
      <c r="O4" s="147"/>
      <c r="P4" s="150"/>
    </row>
    <row r="5" spans="1:24" ht="19.5" thickTop="1" thickBot="1" x14ac:dyDescent="0.3">
      <c r="A5" s="227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50"/>
      <c r="O5" s="150"/>
      <c r="P5" s="150"/>
    </row>
    <row r="6" spans="1:24" ht="15.75" thickTop="1" thickBot="1" x14ac:dyDescent="0.25">
      <c r="A6" s="151" t="s">
        <v>291</v>
      </c>
      <c r="B6" s="158">
        <v>0</v>
      </c>
      <c r="C6" s="158">
        <v>0</v>
      </c>
      <c r="D6" s="159">
        <v>0</v>
      </c>
      <c r="E6" s="159">
        <v>0</v>
      </c>
      <c r="F6" s="160">
        <v>0</v>
      </c>
      <c r="G6" s="160">
        <v>0</v>
      </c>
      <c r="H6" s="161"/>
      <c r="I6" s="161"/>
      <c r="J6" s="156">
        <v>0</v>
      </c>
      <c r="K6" s="156">
        <v>0</v>
      </c>
      <c r="L6" s="157">
        <f t="shared" ref="L6:M17" si="0">+B6+D6+F6+H6+J6</f>
        <v>0</v>
      </c>
      <c r="M6" s="157">
        <f t="shared" si="0"/>
        <v>0</v>
      </c>
      <c r="N6" s="150"/>
      <c r="O6" s="150"/>
      <c r="P6" s="150"/>
    </row>
    <row r="7" spans="1:24" ht="15.75" thickTop="1" thickBot="1" x14ac:dyDescent="0.25">
      <c r="A7" s="151" t="s">
        <v>292</v>
      </c>
      <c r="B7" s="158">
        <v>0</v>
      </c>
      <c r="C7" s="158">
        <v>0</v>
      </c>
      <c r="D7" s="159">
        <v>0</v>
      </c>
      <c r="E7" s="159">
        <v>0</v>
      </c>
      <c r="F7" s="160">
        <v>0</v>
      </c>
      <c r="G7" s="160">
        <v>0</v>
      </c>
      <c r="H7" s="161"/>
      <c r="I7" s="161"/>
      <c r="J7" s="156">
        <v>0</v>
      </c>
      <c r="K7" s="156">
        <v>0</v>
      </c>
      <c r="L7" s="157">
        <f t="shared" si="0"/>
        <v>0</v>
      </c>
      <c r="M7" s="157">
        <f t="shared" si="0"/>
        <v>0</v>
      </c>
      <c r="N7" s="150"/>
      <c r="O7" s="150"/>
      <c r="P7" s="150"/>
    </row>
    <row r="8" spans="1:24" ht="15.75" thickTop="1" thickBot="1" x14ac:dyDescent="0.25">
      <c r="A8" s="151" t="s">
        <v>293</v>
      </c>
      <c r="B8" s="158">
        <v>0</v>
      </c>
      <c r="C8" s="158">
        <v>0</v>
      </c>
      <c r="D8" s="159">
        <v>0</v>
      </c>
      <c r="E8" s="159">
        <v>0</v>
      </c>
      <c r="F8" s="160">
        <v>0</v>
      </c>
      <c r="G8" s="160">
        <v>0</v>
      </c>
      <c r="H8" s="161"/>
      <c r="I8" s="161"/>
      <c r="J8" s="156">
        <v>0</v>
      </c>
      <c r="K8" s="156">
        <v>0</v>
      </c>
      <c r="L8" s="157">
        <f>+B8+D8+F8+H8+J8</f>
        <v>0</v>
      </c>
      <c r="M8" s="157">
        <f t="shared" si="0"/>
        <v>0</v>
      </c>
      <c r="N8" s="150"/>
      <c r="O8" s="150"/>
      <c r="P8" s="150"/>
    </row>
    <row r="9" spans="1:24" ht="15.75" thickTop="1" thickBot="1" x14ac:dyDescent="0.25">
      <c r="A9" s="151" t="s">
        <v>260</v>
      </c>
      <c r="B9" s="158">
        <v>0</v>
      </c>
      <c r="C9" s="158">
        <v>0</v>
      </c>
      <c r="D9" s="159">
        <v>0</v>
      </c>
      <c r="E9" s="159">
        <v>0</v>
      </c>
      <c r="F9" s="160">
        <v>0</v>
      </c>
      <c r="G9" s="160">
        <v>0</v>
      </c>
      <c r="H9" s="161"/>
      <c r="I9" s="161"/>
      <c r="J9" s="156">
        <v>0</v>
      </c>
      <c r="K9" s="156">
        <v>0</v>
      </c>
      <c r="L9" s="157">
        <f t="shared" si="0"/>
        <v>0</v>
      </c>
      <c r="M9" s="157">
        <f t="shared" si="0"/>
        <v>0</v>
      </c>
      <c r="N9" s="150"/>
      <c r="O9" s="150"/>
      <c r="P9" s="150"/>
    </row>
    <row r="10" spans="1:24" ht="15.75" thickTop="1" thickBot="1" x14ac:dyDescent="0.25">
      <c r="A10" s="151" t="s">
        <v>294</v>
      </c>
      <c r="B10" s="158">
        <v>0</v>
      </c>
      <c r="C10" s="158">
        <v>0</v>
      </c>
      <c r="D10" s="159">
        <v>0</v>
      </c>
      <c r="E10" s="159">
        <v>0</v>
      </c>
      <c r="F10" s="160">
        <v>0</v>
      </c>
      <c r="G10" s="160">
        <v>0</v>
      </c>
      <c r="H10" s="161"/>
      <c r="I10" s="161"/>
      <c r="J10" s="156">
        <v>0</v>
      </c>
      <c r="K10" s="156">
        <v>0</v>
      </c>
      <c r="L10" s="157">
        <f t="shared" si="0"/>
        <v>0</v>
      </c>
      <c r="M10" s="157">
        <f t="shared" si="0"/>
        <v>0</v>
      </c>
      <c r="N10" s="150"/>
      <c r="O10" s="150"/>
      <c r="P10" s="150"/>
    </row>
    <row r="11" spans="1:24" ht="15.75" thickTop="1" thickBot="1" x14ac:dyDescent="0.25">
      <c r="A11" s="151" t="s">
        <v>295</v>
      </c>
      <c r="B11" s="158">
        <v>0</v>
      </c>
      <c r="C11" s="158">
        <v>0</v>
      </c>
      <c r="D11" s="159">
        <v>0</v>
      </c>
      <c r="E11" s="159">
        <v>0</v>
      </c>
      <c r="F11" s="160">
        <v>0</v>
      </c>
      <c r="G11" s="160">
        <v>0</v>
      </c>
      <c r="H11" s="161"/>
      <c r="I11" s="161"/>
      <c r="J11" s="156">
        <v>0</v>
      </c>
      <c r="K11" s="156">
        <v>0</v>
      </c>
      <c r="L11" s="157">
        <f t="shared" si="0"/>
        <v>0</v>
      </c>
      <c r="M11" s="157">
        <f t="shared" si="0"/>
        <v>0</v>
      </c>
      <c r="N11" s="150"/>
      <c r="O11" s="150"/>
      <c r="P11" s="150"/>
    </row>
    <row r="12" spans="1:24" ht="15.75" thickTop="1" thickBot="1" x14ac:dyDescent="0.25">
      <c r="A12" s="151" t="s">
        <v>296</v>
      </c>
      <c r="B12" s="158">
        <v>0</v>
      </c>
      <c r="C12" s="158">
        <v>0</v>
      </c>
      <c r="D12" s="159">
        <v>0</v>
      </c>
      <c r="E12" s="159">
        <v>0</v>
      </c>
      <c r="F12" s="160">
        <v>0</v>
      </c>
      <c r="G12" s="160">
        <v>0</v>
      </c>
      <c r="H12" s="161"/>
      <c r="I12" s="161"/>
      <c r="J12" s="156">
        <v>0</v>
      </c>
      <c r="K12" s="156">
        <v>0</v>
      </c>
      <c r="L12" s="157">
        <f t="shared" si="0"/>
        <v>0</v>
      </c>
      <c r="M12" s="157">
        <f t="shared" si="0"/>
        <v>0</v>
      </c>
      <c r="N12" s="150"/>
      <c r="O12" s="150"/>
      <c r="P12" s="150"/>
    </row>
    <row r="13" spans="1:24" ht="15.75" thickTop="1" thickBot="1" x14ac:dyDescent="0.25">
      <c r="A13" s="151" t="s">
        <v>297</v>
      </c>
      <c r="B13" s="158">
        <v>0</v>
      </c>
      <c r="C13" s="158">
        <v>0</v>
      </c>
      <c r="D13" s="159">
        <v>0</v>
      </c>
      <c r="E13" s="159">
        <v>0</v>
      </c>
      <c r="F13" s="160">
        <v>0</v>
      </c>
      <c r="G13" s="160">
        <v>0</v>
      </c>
      <c r="H13" s="161"/>
      <c r="I13" s="161"/>
      <c r="J13" s="156">
        <v>0</v>
      </c>
      <c r="K13" s="156">
        <v>0</v>
      </c>
      <c r="L13" s="157">
        <f t="shared" si="0"/>
        <v>0</v>
      </c>
      <c r="M13" s="157">
        <f t="shared" si="0"/>
        <v>0</v>
      </c>
      <c r="N13" s="150"/>
      <c r="O13" s="150"/>
      <c r="P13" s="150"/>
    </row>
    <row r="14" spans="1:24" ht="15.75" thickTop="1" thickBot="1" x14ac:dyDescent="0.25">
      <c r="A14" s="151" t="s">
        <v>298</v>
      </c>
      <c r="B14" s="158">
        <v>0</v>
      </c>
      <c r="C14" s="158">
        <v>0</v>
      </c>
      <c r="D14" s="159">
        <v>0</v>
      </c>
      <c r="E14" s="159">
        <v>0</v>
      </c>
      <c r="F14" s="160">
        <v>0</v>
      </c>
      <c r="G14" s="160">
        <v>0</v>
      </c>
      <c r="H14" s="161"/>
      <c r="I14" s="161"/>
      <c r="J14" s="156">
        <v>0</v>
      </c>
      <c r="K14" s="156">
        <v>0</v>
      </c>
      <c r="L14" s="157">
        <f t="shared" si="0"/>
        <v>0</v>
      </c>
      <c r="M14" s="157">
        <f t="shared" si="0"/>
        <v>0</v>
      </c>
      <c r="N14" s="150"/>
      <c r="O14" s="150"/>
      <c r="P14" s="150"/>
    </row>
    <row r="15" spans="1:24" ht="15.75" thickTop="1" thickBot="1" x14ac:dyDescent="0.25">
      <c r="A15" s="151" t="s">
        <v>299</v>
      </c>
      <c r="B15" s="158">
        <v>0</v>
      </c>
      <c r="C15" s="158">
        <v>0</v>
      </c>
      <c r="D15" s="159">
        <v>0</v>
      </c>
      <c r="E15" s="159">
        <v>0</v>
      </c>
      <c r="F15" s="160">
        <v>0</v>
      </c>
      <c r="G15" s="160">
        <v>0</v>
      </c>
      <c r="H15" s="161"/>
      <c r="I15" s="161"/>
      <c r="J15" s="156">
        <v>0</v>
      </c>
      <c r="K15" s="156">
        <v>0</v>
      </c>
      <c r="L15" s="157">
        <f t="shared" si="0"/>
        <v>0</v>
      </c>
      <c r="M15" s="157">
        <f t="shared" si="0"/>
        <v>0</v>
      </c>
      <c r="N15" s="150"/>
      <c r="O15" s="150"/>
      <c r="P15" s="150"/>
    </row>
    <row r="16" spans="1:24" ht="15.75" thickTop="1" thickBot="1" x14ac:dyDescent="0.25">
      <c r="A16" s="151" t="s">
        <v>300</v>
      </c>
      <c r="B16" s="158">
        <v>0</v>
      </c>
      <c r="C16" s="158">
        <v>0</v>
      </c>
      <c r="D16" s="159">
        <v>0</v>
      </c>
      <c r="E16" s="159">
        <v>0</v>
      </c>
      <c r="F16" s="160">
        <v>0</v>
      </c>
      <c r="G16" s="160">
        <v>0</v>
      </c>
      <c r="H16" s="161"/>
      <c r="I16" s="161"/>
      <c r="J16" s="156">
        <v>0</v>
      </c>
      <c r="K16" s="156">
        <v>0</v>
      </c>
      <c r="L16" s="157">
        <f t="shared" si="0"/>
        <v>0</v>
      </c>
      <c r="M16" s="157">
        <f t="shared" si="0"/>
        <v>0</v>
      </c>
      <c r="N16" s="150"/>
      <c r="O16" s="150"/>
      <c r="P16" s="150"/>
    </row>
    <row r="17" spans="1:19" ht="15.75" thickTop="1" thickBot="1" x14ac:dyDescent="0.25">
      <c r="A17" s="151" t="s">
        <v>301</v>
      </c>
      <c r="B17" s="158">
        <v>0</v>
      </c>
      <c r="C17" s="158">
        <v>0</v>
      </c>
      <c r="D17" s="159">
        <v>0</v>
      </c>
      <c r="E17" s="159">
        <v>0</v>
      </c>
      <c r="F17" s="160">
        <v>0</v>
      </c>
      <c r="G17" s="160">
        <v>0</v>
      </c>
      <c r="H17" s="161"/>
      <c r="I17" s="161"/>
      <c r="J17" s="156">
        <v>0</v>
      </c>
      <c r="K17" s="156">
        <v>0</v>
      </c>
      <c r="L17" s="157">
        <f t="shared" si="0"/>
        <v>0</v>
      </c>
      <c r="M17" s="157">
        <f t="shared" si="0"/>
        <v>0</v>
      </c>
      <c r="N17" s="150"/>
      <c r="O17" s="150"/>
      <c r="P17" s="150"/>
    </row>
    <row r="18" spans="1:19" ht="26.25" customHeight="1" thickTop="1" thickBot="1" x14ac:dyDescent="0.25">
      <c r="A18" s="216" t="s">
        <v>8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8"/>
      <c r="L18" s="98">
        <f>SUM(L6:L17)</f>
        <v>0</v>
      </c>
      <c r="M18" s="98">
        <f>SUM(M6:M17)</f>
        <v>0</v>
      </c>
      <c r="N18" s="94"/>
      <c r="O18" s="92"/>
      <c r="P18" s="92"/>
      <c r="Q18" s="92"/>
      <c r="R18" s="92"/>
      <c r="S18" s="92"/>
    </row>
    <row r="19" spans="1:19" ht="14.25" customHeight="1" thickTop="1" thickBot="1" x14ac:dyDescent="0.25"/>
    <row r="20" spans="1:19" ht="14.25" customHeight="1" thickTop="1" thickBot="1" x14ac:dyDescent="0.25">
      <c r="A20" s="57" t="s">
        <v>12</v>
      </c>
      <c r="B20" s="301" t="s">
        <v>302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3"/>
    </row>
    <row r="21" spans="1:19" ht="18.95" customHeight="1" thickTop="1" thickBot="1" x14ac:dyDescent="0.3">
      <c r="A21" s="274" t="s">
        <v>0</v>
      </c>
      <c r="B21" s="290" t="s">
        <v>1</v>
      </c>
      <c r="C21" s="291"/>
      <c r="D21" s="292"/>
      <c r="E21" s="293" t="s">
        <v>2</v>
      </c>
      <c r="F21" s="294"/>
      <c r="G21" s="295"/>
      <c r="H21" s="296" t="s">
        <v>3</v>
      </c>
      <c r="I21" s="297"/>
      <c r="J21" s="298"/>
      <c r="K21" s="299" t="s">
        <v>4</v>
      </c>
      <c r="L21" s="300"/>
      <c r="M21" s="300"/>
      <c r="N21" s="287" t="s">
        <v>9</v>
      </c>
      <c r="O21" s="288"/>
      <c r="P21" s="289"/>
      <c r="Q21" s="304" t="s">
        <v>5</v>
      </c>
      <c r="R21" s="305"/>
      <c r="S21" s="306"/>
    </row>
    <row r="22" spans="1:19" ht="27.95" customHeight="1" thickTop="1" thickBot="1" x14ac:dyDescent="0.3">
      <c r="A22" s="227"/>
      <c r="B22" s="87" t="s">
        <v>6</v>
      </c>
      <c r="C22" s="87" t="s">
        <v>7</v>
      </c>
      <c r="D22" s="87" t="s">
        <v>687</v>
      </c>
      <c r="E22" s="88" t="s">
        <v>6</v>
      </c>
      <c r="F22" s="88" t="s">
        <v>7</v>
      </c>
      <c r="G22" s="88" t="s">
        <v>687</v>
      </c>
      <c r="H22" s="89" t="s">
        <v>6</v>
      </c>
      <c r="I22" s="89" t="s">
        <v>7</v>
      </c>
      <c r="J22" s="89" t="s">
        <v>687</v>
      </c>
      <c r="K22" s="90" t="s">
        <v>6</v>
      </c>
      <c r="L22" s="90" t="s">
        <v>694</v>
      </c>
      <c r="M22" s="90" t="s">
        <v>687</v>
      </c>
      <c r="N22" s="114" t="s">
        <v>6</v>
      </c>
      <c r="O22" s="114" t="s">
        <v>694</v>
      </c>
      <c r="P22" s="114" t="s">
        <v>688</v>
      </c>
      <c r="Q22" s="112" t="s">
        <v>6</v>
      </c>
      <c r="R22" s="113" t="s">
        <v>7</v>
      </c>
      <c r="S22" s="113" t="s">
        <v>689</v>
      </c>
    </row>
    <row r="23" spans="1:19" ht="15.75" thickTop="1" thickBot="1" x14ac:dyDescent="0.25">
      <c r="A23" s="151" t="s">
        <v>303</v>
      </c>
      <c r="B23" s="158"/>
      <c r="C23" s="158"/>
      <c r="D23" s="158"/>
      <c r="E23" s="159"/>
      <c r="F23" s="159"/>
      <c r="G23" s="159"/>
      <c r="H23" s="160"/>
      <c r="I23" s="160"/>
      <c r="J23" s="160"/>
      <c r="K23" s="161"/>
      <c r="L23" s="161"/>
      <c r="M23" s="161"/>
      <c r="N23" s="156">
        <v>0</v>
      </c>
      <c r="O23" s="156">
        <v>0</v>
      </c>
      <c r="P23" s="156">
        <v>0</v>
      </c>
      <c r="Q23" s="157">
        <f>+B23+E23+H23+K23+N23</f>
        <v>0</v>
      </c>
      <c r="R23" s="157">
        <f>+C23+F23+I23+L23+O23</f>
        <v>0</v>
      </c>
      <c r="S23" s="157">
        <f>+D23+G23+J23+M23+P23</f>
        <v>0</v>
      </c>
    </row>
    <row r="24" spans="1:19" ht="15.75" thickTop="1" thickBot="1" x14ac:dyDescent="0.25">
      <c r="A24" s="151" t="s">
        <v>304</v>
      </c>
      <c r="B24" s="158"/>
      <c r="C24" s="158"/>
      <c r="D24" s="158"/>
      <c r="E24" s="159"/>
      <c r="F24" s="159"/>
      <c r="G24" s="159"/>
      <c r="H24" s="160"/>
      <c r="I24" s="160"/>
      <c r="J24" s="160"/>
      <c r="K24" s="161"/>
      <c r="L24" s="161"/>
      <c r="M24" s="161"/>
      <c r="N24" s="156">
        <v>0</v>
      </c>
      <c r="O24" s="156">
        <v>0</v>
      </c>
      <c r="P24" s="156">
        <v>0</v>
      </c>
      <c r="Q24" s="157">
        <f t="shared" ref="Q24:S30" si="1">+B24+E24+H24+K24+N24</f>
        <v>0</v>
      </c>
      <c r="R24" s="157">
        <f t="shared" si="1"/>
        <v>0</v>
      </c>
      <c r="S24" s="157">
        <f t="shared" si="1"/>
        <v>0</v>
      </c>
    </row>
    <row r="25" spans="1:19" ht="15.75" thickTop="1" thickBot="1" x14ac:dyDescent="0.25">
      <c r="A25" s="151" t="s">
        <v>305</v>
      </c>
      <c r="B25" s="158"/>
      <c r="C25" s="158"/>
      <c r="D25" s="158"/>
      <c r="E25" s="159"/>
      <c r="F25" s="159"/>
      <c r="G25" s="159"/>
      <c r="H25" s="160"/>
      <c r="I25" s="160"/>
      <c r="J25" s="160"/>
      <c r="K25" s="161"/>
      <c r="L25" s="161"/>
      <c r="M25" s="161"/>
      <c r="N25" s="156">
        <v>0</v>
      </c>
      <c r="O25" s="156">
        <v>0</v>
      </c>
      <c r="P25" s="156">
        <v>0</v>
      </c>
      <c r="Q25" s="157">
        <f t="shared" si="1"/>
        <v>0</v>
      </c>
      <c r="R25" s="157">
        <f t="shared" si="1"/>
        <v>0</v>
      </c>
      <c r="S25" s="157">
        <f t="shared" si="1"/>
        <v>0</v>
      </c>
    </row>
    <row r="26" spans="1:19" ht="15.75" thickTop="1" thickBot="1" x14ac:dyDescent="0.25">
      <c r="A26" s="151" t="s">
        <v>193</v>
      </c>
      <c r="B26" s="158"/>
      <c r="C26" s="158"/>
      <c r="D26" s="158"/>
      <c r="E26" s="159"/>
      <c r="F26" s="159"/>
      <c r="G26" s="159"/>
      <c r="H26" s="160"/>
      <c r="I26" s="160"/>
      <c r="J26" s="160"/>
      <c r="K26" s="161"/>
      <c r="L26" s="161"/>
      <c r="M26" s="161"/>
      <c r="N26" s="156">
        <v>0</v>
      </c>
      <c r="O26" s="156">
        <v>0</v>
      </c>
      <c r="P26" s="156">
        <v>0</v>
      </c>
      <c r="Q26" s="157">
        <f t="shared" si="1"/>
        <v>0</v>
      </c>
      <c r="R26" s="157">
        <f t="shared" si="1"/>
        <v>0</v>
      </c>
      <c r="S26" s="157">
        <f t="shared" si="1"/>
        <v>0</v>
      </c>
    </row>
    <row r="27" spans="1:19" ht="15.75" thickTop="1" thickBot="1" x14ac:dyDescent="0.25">
      <c r="A27" s="151" t="s">
        <v>119</v>
      </c>
      <c r="B27" s="158"/>
      <c r="C27" s="158"/>
      <c r="D27" s="158"/>
      <c r="E27" s="159"/>
      <c r="F27" s="159"/>
      <c r="G27" s="159"/>
      <c r="H27" s="160"/>
      <c r="I27" s="160"/>
      <c r="J27" s="160"/>
      <c r="K27" s="161"/>
      <c r="L27" s="161"/>
      <c r="M27" s="161"/>
      <c r="N27" s="156">
        <v>0</v>
      </c>
      <c r="O27" s="156">
        <v>0</v>
      </c>
      <c r="P27" s="156">
        <v>0</v>
      </c>
      <c r="Q27" s="157">
        <f t="shared" si="1"/>
        <v>0</v>
      </c>
      <c r="R27" s="157">
        <f t="shared" si="1"/>
        <v>0</v>
      </c>
      <c r="S27" s="157">
        <f t="shared" si="1"/>
        <v>0</v>
      </c>
    </row>
    <row r="28" spans="1:19" ht="15.75" thickTop="1" thickBot="1" x14ac:dyDescent="0.25">
      <c r="A28" s="151" t="s">
        <v>306</v>
      </c>
      <c r="B28" s="158"/>
      <c r="C28" s="158"/>
      <c r="D28" s="158"/>
      <c r="E28" s="159"/>
      <c r="F28" s="159"/>
      <c r="G28" s="159"/>
      <c r="H28" s="160"/>
      <c r="I28" s="160"/>
      <c r="J28" s="160"/>
      <c r="K28" s="161"/>
      <c r="L28" s="161"/>
      <c r="M28" s="161"/>
      <c r="N28" s="156">
        <v>0</v>
      </c>
      <c r="O28" s="156">
        <v>0</v>
      </c>
      <c r="P28" s="156">
        <v>0</v>
      </c>
      <c r="Q28" s="157">
        <f t="shared" si="1"/>
        <v>0</v>
      </c>
      <c r="R28" s="157">
        <f>+C28+F28+I28+L28+O28</f>
        <v>0</v>
      </c>
      <c r="S28" s="157">
        <f>+D28+G28+J28+M28+P28</f>
        <v>0</v>
      </c>
    </row>
    <row r="29" spans="1:19" ht="15.75" thickTop="1" thickBot="1" x14ac:dyDescent="0.25">
      <c r="A29" s="193" t="s">
        <v>302</v>
      </c>
      <c r="B29" s="158"/>
      <c r="C29" s="158"/>
      <c r="D29" s="158"/>
      <c r="E29" s="159"/>
      <c r="F29" s="159"/>
      <c r="G29" s="159"/>
      <c r="H29" s="160"/>
      <c r="I29" s="160"/>
      <c r="J29" s="192"/>
      <c r="K29" s="161"/>
      <c r="L29" s="161"/>
      <c r="M29" s="161"/>
      <c r="N29" s="156">
        <v>0</v>
      </c>
      <c r="O29" s="156">
        <v>0</v>
      </c>
      <c r="P29" s="156">
        <v>0</v>
      </c>
      <c r="Q29" s="157">
        <f t="shared" si="1"/>
        <v>0</v>
      </c>
      <c r="R29" s="157">
        <f t="shared" si="1"/>
        <v>0</v>
      </c>
      <c r="S29" s="157">
        <f t="shared" si="1"/>
        <v>0</v>
      </c>
    </row>
    <row r="30" spans="1:19" ht="15.75" thickTop="1" thickBot="1" x14ac:dyDescent="0.25">
      <c r="A30" s="151" t="s">
        <v>307</v>
      </c>
      <c r="B30" s="158"/>
      <c r="C30" s="158"/>
      <c r="D30" s="158"/>
      <c r="E30" s="159"/>
      <c r="F30" s="159"/>
      <c r="G30" s="159"/>
      <c r="H30" s="160"/>
      <c r="I30" s="160"/>
      <c r="J30" s="160"/>
      <c r="K30" s="161"/>
      <c r="L30" s="161"/>
      <c r="M30" s="161"/>
      <c r="N30" s="156">
        <v>0</v>
      </c>
      <c r="O30" s="156">
        <v>0</v>
      </c>
      <c r="P30" s="156">
        <v>0</v>
      </c>
      <c r="Q30" s="157">
        <f t="shared" si="1"/>
        <v>0</v>
      </c>
      <c r="R30" s="157">
        <f t="shared" si="1"/>
        <v>0</v>
      </c>
      <c r="S30" s="157">
        <f t="shared" si="1"/>
        <v>0</v>
      </c>
    </row>
    <row r="31" spans="1:19" ht="14.25" customHeight="1" thickTop="1" thickBot="1" x14ac:dyDescent="0.25">
      <c r="A31" s="271" t="s">
        <v>8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3"/>
      <c r="Q31" s="98">
        <f>SUM(Q23:Q30)</f>
        <v>0</v>
      </c>
      <c r="R31" s="98">
        <f>SUM(R23:R30)</f>
        <v>0</v>
      </c>
      <c r="S31" s="98">
        <f>SUM(S23:S30)</f>
        <v>0</v>
      </c>
    </row>
    <row r="32" spans="1:19" ht="14.25" customHeight="1" thickTop="1" thickBot="1" x14ac:dyDescent="0.25"/>
    <row r="33" spans="1:13" ht="30" customHeight="1" thickTop="1" thickBot="1" x14ac:dyDescent="0.25">
      <c r="A33" s="56" t="s">
        <v>12</v>
      </c>
      <c r="B33" s="223" t="s">
        <v>308</v>
      </c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5"/>
    </row>
    <row r="34" spans="1:13" ht="36.75" customHeight="1" thickTop="1" thickBot="1" x14ac:dyDescent="0.3">
      <c r="A34" s="274" t="s">
        <v>0</v>
      </c>
      <c r="B34" s="228" t="s">
        <v>1</v>
      </c>
      <c r="C34" s="229"/>
      <c r="D34" s="230" t="s">
        <v>2</v>
      </c>
      <c r="E34" s="229"/>
      <c r="F34" s="231" t="s">
        <v>3</v>
      </c>
      <c r="G34" s="229"/>
      <c r="H34" s="232" t="s">
        <v>4</v>
      </c>
      <c r="I34" s="229"/>
      <c r="J34" s="219" t="s">
        <v>9</v>
      </c>
      <c r="K34" s="220"/>
      <c r="L34" s="241" t="s">
        <v>5</v>
      </c>
      <c r="M34" s="229"/>
    </row>
    <row r="35" spans="1:13" ht="19.5" customHeight="1" thickTop="1" thickBot="1" x14ac:dyDescent="0.3">
      <c r="A35" s="227"/>
      <c r="B35" s="87" t="s">
        <v>6</v>
      </c>
      <c r="C35" s="87" t="s">
        <v>7</v>
      </c>
      <c r="D35" s="88" t="s">
        <v>6</v>
      </c>
      <c r="E35" s="88" t="s">
        <v>7</v>
      </c>
      <c r="F35" s="89" t="s">
        <v>6</v>
      </c>
      <c r="G35" s="89" t="s">
        <v>7</v>
      </c>
      <c r="H35" s="90" t="s">
        <v>6</v>
      </c>
      <c r="I35" s="90" t="s">
        <v>7</v>
      </c>
      <c r="J35" s="96" t="s">
        <v>6</v>
      </c>
      <c r="K35" s="96" t="s">
        <v>7</v>
      </c>
      <c r="L35" s="91" t="s">
        <v>6</v>
      </c>
      <c r="M35" s="95" t="s">
        <v>7</v>
      </c>
    </row>
    <row r="36" spans="1:13" ht="15.75" thickTop="1" thickBot="1" x14ac:dyDescent="0.25">
      <c r="A36" s="151" t="s">
        <v>309</v>
      </c>
      <c r="B36" s="158"/>
      <c r="C36" s="158"/>
      <c r="D36" s="159"/>
      <c r="E36" s="159"/>
      <c r="F36" s="160"/>
      <c r="G36" s="160"/>
      <c r="H36" s="161"/>
      <c r="I36" s="161"/>
      <c r="J36" s="156"/>
      <c r="K36" s="156"/>
      <c r="L36" s="157">
        <f t="shared" ref="L36:M52" si="2">+B36+D36+F36+H36+J36</f>
        <v>0</v>
      </c>
      <c r="M36" s="157">
        <f t="shared" si="2"/>
        <v>0</v>
      </c>
    </row>
    <row r="37" spans="1:13" ht="15.75" thickTop="1" thickBot="1" x14ac:dyDescent="0.25">
      <c r="A37" s="151" t="s">
        <v>310</v>
      </c>
      <c r="B37" s="158"/>
      <c r="C37" s="158"/>
      <c r="D37" s="159"/>
      <c r="E37" s="159"/>
      <c r="F37" s="160"/>
      <c r="G37" s="160"/>
      <c r="H37" s="161"/>
      <c r="I37" s="161"/>
      <c r="J37" s="156"/>
      <c r="K37" s="156"/>
      <c r="L37" s="157">
        <f t="shared" si="2"/>
        <v>0</v>
      </c>
      <c r="M37" s="157">
        <f t="shared" si="2"/>
        <v>0</v>
      </c>
    </row>
    <row r="38" spans="1:13" ht="15.75" thickTop="1" thickBot="1" x14ac:dyDescent="0.25">
      <c r="A38" s="151" t="s">
        <v>311</v>
      </c>
      <c r="B38" s="158"/>
      <c r="C38" s="158"/>
      <c r="D38" s="159"/>
      <c r="E38" s="159"/>
      <c r="F38" s="160"/>
      <c r="G38" s="160"/>
      <c r="H38" s="161"/>
      <c r="I38" s="161"/>
      <c r="J38" s="156"/>
      <c r="K38" s="156"/>
      <c r="L38" s="157">
        <f t="shared" si="2"/>
        <v>0</v>
      </c>
      <c r="M38" s="157">
        <f t="shared" si="2"/>
        <v>0</v>
      </c>
    </row>
    <row r="39" spans="1:13" ht="15.75" thickTop="1" thickBot="1" x14ac:dyDescent="0.25">
      <c r="A39" s="151" t="s">
        <v>312</v>
      </c>
      <c r="B39" s="158"/>
      <c r="C39" s="158"/>
      <c r="D39" s="159"/>
      <c r="E39" s="159"/>
      <c r="F39" s="160"/>
      <c r="G39" s="160"/>
      <c r="H39" s="161"/>
      <c r="I39" s="161"/>
      <c r="J39" s="156"/>
      <c r="K39" s="156"/>
      <c r="L39" s="157">
        <f t="shared" si="2"/>
        <v>0</v>
      </c>
      <c r="M39" s="157">
        <f t="shared" si="2"/>
        <v>0</v>
      </c>
    </row>
    <row r="40" spans="1:13" ht="15.75" thickTop="1" thickBot="1" x14ac:dyDescent="0.25">
      <c r="A40" s="151" t="s">
        <v>313</v>
      </c>
      <c r="B40" s="158"/>
      <c r="C40" s="158"/>
      <c r="D40" s="159"/>
      <c r="E40" s="159"/>
      <c r="F40" s="160"/>
      <c r="G40" s="160"/>
      <c r="H40" s="161"/>
      <c r="I40" s="161"/>
      <c r="J40" s="156"/>
      <c r="K40" s="156"/>
      <c r="L40" s="157">
        <f t="shared" si="2"/>
        <v>0</v>
      </c>
      <c r="M40" s="157">
        <f t="shared" si="2"/>
        <v>0</v>
      </c>
    </row>
    <row r="41" spans="1:13" ht="15.75" thickTop="1" thickBot="1" x14ac:dyDescent="0.25">
      <c r="A41" s="151" t="s">
        <v>26</v>
      </c>
      <c r="B41" s="158"/>
      <c r="C41" s="158"/>
      <c r="D41" s="159"/>
      <c r="E41" s="159"/>
      <c r="F41" s="160"/>
      <c r="G41" s="160"/>
      <c r="H41" s="161"/>
      <c r="I41" s="161"/>
      <c r="J41" s="156"/>
      <c r="K41" s="156"/>
      <c r="L41" s="157">
        <f t="shared" si="2"/>
        <v>0</v>
      </c>
      <c r="M41" s="157">
        <f t="shared" si="2"/>
        <v>0</v>
      </c>
    </row>
    <row r="42" spans="1:13" ht="15.75" thickTop="1" thickBot="1" x14ac:dyDescent="0.25">
      <c r="A42" s="151" t="s">
        <v>314</v>
      </c>
      <c r="B42" s="158"/>
      <c r="C42" s="158"/>
      <c r="D42" s="159"/>
      <c r="E42" s="159"/>
      <c r="F42" s="160"/>
      <c r="G42" s="160"/>
      <c r="H42" s="161"/>
      <c r="I42" s="161"/>
      <c r="J42" s="156"/>
      <c r="K42" s="156"/>
      <c r="L42" s="157">
        <f t="shared" si="2"/>
        <v>0</v>
      </c>
      <c r="M42" s="157">
        <f t="shared" si="2"/>
        <v>0</v>
      </c>
    </row>
    <row r="43" spans="1:13" ht="15.75" thickTop="1" thickBot="1" x14ac:dyDescent="0.25">
      <c r="A43" s="151" t="s">
        <v>160</v>
      </c>
      <c r="B43" s="158"/>
      <c r="C43" s="158"/>
      <c r="D43" s="159"/>
      <c r="E43" s="159"/>
      <c r="F43" s="160"/>
      <c r="G43" s="160"/>
      <c r="H43" s="161"/>
      <c r="I43" s="161"/>
      <c r="J43" s="156"/>
      <c r="K43" s="156"/>
      <c r="L43" s="157">
        <f t="shared" si="2"/>
        <v>0</v>
      </c>
      <c r="M43" s="157">
        <f t="shared" si="2"/>
        <v>0</v>
      </c>
    </row>
    <row r="44" spans="1:13" ht="15.75" thickTop="1" thickBot="1" x14ac:dyDescent="0.25">
      <c r="A44" s="151" t="s">
        <v>315</v>
      </c>
      <c r="B44" s="158"/>
      <c r="C44" s="158"/>
      <c r="D44" s="159"/>
      <c r="E44" s="159"/>
      <c r="F44" s="160"/>
      <c r="G44" s="160"/>
      <c r="H44" s="161"/>
      <c r="I44" s="161"/>
      <c r="J44" s="156"/>
      <c r="K44" s="156"/>
      <c r="L44" s="157">
        <v>0</v>
      </c>
      <c r="M44" s="157">
        <f t="shared" si="2"/>
        <v>0</v>
      </c>
    </row>
    <row r="45" spans="1:13" ht="15.75" thickTop="1" thickBot="1" x14ac:dyDescent="0.25">
      <c r="A45" s="151" t="s">
        <v>316</v>
      </c>
      <c r="B45" s="158"/>
      <c r="C45" s="158"/>
      <c r="D45" s="159"/>
      <c r="E45" s="159"/>
      <c r="F45" s="160"/>
      <c r="G45" s="160"/>
      <c r="H45" s="161"/>
      <c r="I45" s="161"/>
      <c r="J45" s="156"/>
      <c r="K45" s="156"/>
      <c r="L45" s="157">
        <f t="shared" si="2"/>
        <v>0</v>
      </c>
      <c r="M45" s="157">
        <f t="shared" si="2"/>
        <v>0</v>
      </c>
    </row>
    <row r="46" spans="1:13" ht="15.75" thickTop="1" thickBot="1" x14ac:dyDescent="0.25">
      <c r="A46" s="151" t="s">
        <v>317</v>
      </c>
      <c r="B46" s="158"/>
      <c r="C46" s="158"/>
      <c r="D46" s="159"/>
      <c r="E46" s="159"/>
      <c r="F46" s="160"/>
      <c r="G46" s="160"/>
      <c r="H46" s="161"/>
      <c r="I46" s="161"/>
      <c r="J46" s="156"/>
      <c r="K46" s="156"/>
      <c r="L46" s="157">
        <f t="shared" si="2"/>
        <v>0</v>
      </c>
      <c r="M46" s="157">
        <f t="shared" si="2"/>
        <v>0</v>
      </c>
    </row>
    <row r="47" spans="1:13" ht="15.75" thickTop="1" thickBot="1" x14ac:dyDescent="0.25">
      <c r="A47" s="151" t="s">
        <v>318</v>
      </c>
      <c r="B47" s="158"/>
      <c r="C47" s="158"/>
      <c r="D47" s="159"/>
      <c r="E47" s="159"/>
      <c r="F47" s="160"/>
      <c r="G47" s="160"/>
      <c r="H47" s="161"/>
      <c r="I47" s="161"/>
      <c r="J47" s="156"/>
      <c r="K47" s="156"/>
      <c r="L47" s="157">
        <f t="shared" si="2"/>
        <v>0</v>
      </c>
      <c r="M47" s="157">
        <f t="shared" si="2"/>
        <v>0</v>
      </c>
    </row>
    <row r="48" spans="1:13" ht="15.75" thickTop="1" thickBot="1" x14ac:dyDescent="0.25">
      <c r="A48" s="151" t="s">
        <v>319</v>
      </c>
      <c r="B48" s="158"/>
      <c r="C48" s="158"/>
      <c r="D48" s="159"/>
      <c r="E48" s="159"/>
      <c r="F48" s="160"/>
      <c r="G48" s="160"/>
      <c r="H48" s="161"/>
      <c r="I48" s="161"/>
      <c r="J48" s="156"/>
      <c r="K48" s="156"/>
      <c r="L48" s="157">
        <f t="shared" si="2"/>
        <v>0</v>
      </c>
      <c r="M48" s="157">
        <f t="shared" si="2"/>
        <v>0</v>
      </c>
    </row>
    <row r="49" spans="1:19" ht="15.75" thickTop="1" thickBot="1" x14ac:dyDescent="0.25">
      <c r="A49" s="151" t="s">
        <v>320</v>
      </c>
      <c r="B49" s="158"/>
      <c r="C49" s="158"/>
      <c r="D49" s="159"/>
      <c r="E49" s="159"/>
      <c r="F49" s="160"/>
      <c r="G49" s="160"/>
      <c r="H49" s="161"/>
      <c r="I49" s="161"/>
      <c r="J49" s="156"/>
      <c r="K49" s="156"/>
      <c r="L49" s="157">
        <f t="shared" si="2"/>
        <v>0</v>
      </c>
      <c r="M49" s="157">
        <f t="shared" si="2"/>
        <v>0</v>
      </c>
    </row>
    <row r="50" spans="1:19" ht="15.75" thickTop="1" thickBot="1" x14ac:dyDescent="0.25">
      <c r="A50" s="151" t="s">
        <v>321</v>
      </c>
      <c r="B50" s="158"/>
      <c r="C50" s="158"/>
      <c r="D50" s="159"/>
      <c r="E50" s="159"/>
      <c r="F50" s="160"/>
      <c r="G50" s="160"/>
      <c r="H50" s="161"/>
      <c r="I50" s="161"/>
      <c r="J50" s="156"/>
      <c r="K50" s="156"/>
      <c r="L50" s="157">
        <f t="shared" si="2"/>
        <v>0</v>
      </c>
      <c r="M50" s="157">
        <f t="shared" si="2"/>
        <v>0</v>
      </c>
    </row>
    <row r="51" spans="1:19" ht="15.75" thickTop="1" thickBot="1" x14ac:dyDescent="0.25">
      <c r="A51" s="151" t="s">
        <v>322</v>
      </c>
      <c r="B51" s="158"/>
      <c r="C51" s="158"/>
      <c r="D51" s="159"/>
      <c r="E51" s="159"/>
      <c r="F51" s="160"/>
      <c r="G51" s="160"/>
      <c r="H51" s="161"/>
      <c r="I51" s="161"/>
      <c r="J51" s="156"/>
      <c r="K51" s="156"/>
      <c r="L51" s="157">
        <f t="shared" si="2"/>
        <v>0</v>
      </c>
      <c r="M51" s="157">
        <f t="shared" si="2"/>
        <v>0</v>
      </c>
    </row>
    <row r="52" spans="1:19" ht="15.75" thickTop="1" thickBot="1" x14ac:dyDescent="0.25">
      <c r="A52" s="151" t="s">
        <v>323</v>
      </c>
      <c r="B52" s="158"/>
      <c r="C52" s="158"/>
      <c r="D52" s="159"/>
      <c r="E52" s="159"/>
      <c r="F52" s="160"/>
      <c r="G52" s="160"/>
      <c r="H52" s="161"/>
      <c r="I52" s="161"/>
      <c r="J52" s="156"/>
      <c r="K52" s="156"/>
      <c r="L52" s="157">
        <f t="shared" si="2"/>
        <v>0</v>
      </c>
      <c r="M52" s="157">
        <f t="shared" si="2"/>
        <v>0</v>
      </c>
    </row>
    <row r="53" spans="1:19" ht="14.25" customHeight="1" thickTop="1" thickBot="1" x14ac:dyDescent="0.25">
      <c r="A53" s="216" t="s">
        <v>8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8"/>
      <c r="L53" s="98">
        <f>SUM(L36:L52)</f>
        <v>0</v>
      </c>
      <c r="M53" s="98">
        <f>SUM(M36:M52)</f>
        <v>0</v>
      </c>
    </row>
    <row r="54" spans="1:19" ht="14.25" customHeight="1" thickTop="1" thickBot="1" x14ac:dyDescent="0.25"/>
    <row r="55" spans="1:19" ht="19.5" customHeight="1" thickTop="1" thickBot="1" x14ac:dyDescent="0.25">
      <c r="A55" s="57" t="s">
        <v>12</v>
      </c>
      <c r="B55" s="301" t="s">
        <v>334</v>
      </c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  <c r="R55" s="302"/>
      <c r="S55" s="303"/>
    </row>
    <row r="56" spans="1:19" ht="21.6" customHeight="1" thickTop="1" thickBot="1" x14ac:dyDescent="0.3">
      <c r="A56" s="274" t="s">
        <v>0</v>
      </c>
      <c r="B56" s="275" t="s">
        <v>1</v>
      </c>
      <c r="C56" s="276"/>
      <c r="D56" s="277"/>
      <c r="E56" s="278" t="s">
        <v>2</v>
      </c>
      <c r="F56" s="279"/>
      <c r="G56" s="280"/>
      <c r="H56" s="281" t="s">
        <v>3</v>
      </c>
      <c r="I56" s="282"/>
      <c r="J56" s="283"/>
      <c r="K56" s="284" t="s">
        <v>4</v>
      </c>
      <c r="L56" s="285"/>
      <c r="M56" s="286"/>
      <c r="N56" s="287" t="s">
        <v>9</v>
      </c>
      <c r="O56" s="288"/>
      <c r="P56" s="289"/>
      <c r="Q56" s="304" t="s">
        <v>5</v>
      </c>
      <c r="R56" s="305"/>
      <c r="S56" s="306"/>
    </row>
    <row r="57" spans="1:19" ht="18.95" customHeight="1" thickTop="1" thickBot="1" x14ac:dyDescent="0.3">
      <c r="A57" s="227"/>
      <c r="B57" s="87" t="s">
        <v>6</v>
      </c>
      <c r="C57" s="87" t="s">
        <v>685</v>
      </c>
      <c r="D57" s="87" t="s">
        <v>687</v>
      </c>
      <c r="E57" s="88" t="s">
        <v>6</v>
      </c>
      <c r="F57" s="88" t="s">
        <v>685</v>
      </c>
      <c r="G57" s="88" t="s">
        <v>687</v>
      </c>
      <c r="H57" s="89" t="s">
        <v>6</v>
      </c>
      <c r="I57" s="89" t="s">
        <v>685</v>
      </c>
      <c r="J57" s="89" t="s">
        <v>687</v>
      </c>
      <c r="K57" s="90" t="s">
        <v>6</v>
      </c>
      <c r="L57" s="90" t="s">
        <v>685</v>
      </c>
      <c r="M57" s="90" t="s">
        <v>687</v>
      </c>
      <c r="N57" s="114" t="s">
        <v>6</v>
      </c>
      <c r="O57" s="114" t="s">
        <v>685</v>
      </c>
      <c r="P57" s="114" t="s">
        <v>688</v>
      </c>
      <c r="Q57" s="112" t="s">
        <v>6</v>
      </c>
      <c r="R57" s="113" t="s">
        <v>7</v>
      </c>
      <c r="S57" s="113" t="s">
        <v>689</v>
      </c>
    </row>
    <row r="58" spans="1:19" ht="15.75" thickTop="1" thickBot="1" x14ac:dyDescent="0.25">
      <c r="A58" s="179" t="s">
        <v>333</v>
      </c>
      <c r="B58" s="174"/>
      <c r="C58" s="174"/>
      <c r="D58" s="174"/>
      <c r="E58" s="175"/>
      <c r="F58" s="175"/>
      <c r="G58" s="175"/>
      <c r="H58" s="176"/>
      <c r="I58" s="176"/>
      <c r="J58" s="176"/>
      <c r="K58" s="177"/>
      <c r="L58" s="177"/>
      <c r="M58" s="177"/>
      <c r="N58" s="178">
        <v>0</v>
      </c>
      <c r="O58" s="178">
        <v>0</v>
      </c>
      <c r="P58" s="178">
        <v>0</v>
      </c>
      <c r="Q58" s="157">
        <f>+B58+E58+H58+K58+N58</f>
        <v>0</v>
      </c>
      <c r="R58" s="157">
        <f>+C58+F58+I58+L58+O58</f>
        <v>0</v>
      </c>
      <c r="S58" s="157">
        <f>+D58+G58+J58+M58+P58</f>
        <v>0</v>
      </c>
    </row>
    <row r="59" spans="1:19" ht="15.75" thickTop="1" thickBot="1" x14ac:dyDescent="0.25">
      <c r="A59" s="146" t="s">
        <v>324</v>
      </c>
      <c r="B59" s="174"/>
      <c r="C59" s="174"/>
      <c r="D59" s="174"/>
      <c r="E59" s="175"/>
      <c r="F59" s="175"/>
      <c r="G59" s="175"/>
      <c r="H59" s="176"/>
      <c r="I59" s="176"/>
      <c r="J59" s="176"/>
      <c r="K59" s="177"/>
      <c r="L59" s="177"/>
      <c r="M59" s="177"/>
      <c r="N59" s="178">
        <v>0</v>
      </c>
      <c r="O59" s="178">
        <v>0</v>
      </c>
      <c r="P59" s="178">
        <v>0</v>
      </c>
      <c r="Q59" s="157">
        <f t="shared" ref="Q59:R68" si="3">+B59+E59+H59+K59+N59</f>
        <v>0</v>
      </c>
      <c r="R59" s="157">
        <f>+C59+F59+I59+L59+O59</f>
        <v>0</v>
      </c>
      <c r="S59" s="157">
        <f t="shared" ref="S59:S68" si="4">+D59+G59+J59+M59+P59</f>
        <v>0</v>
      </c>
    </row>
    <row r="60" spans="1:19" ht="15.75" thickTop="1" thickBot="1" x14ac:dyDescent="0.25">
      <c r="A60" s="146" t="s">
        <v>691</v>
      </c>
      <c r="B60" s="174"/>
      <c r="C60" s="174"/>
      <c r="D60" s="174"/>
      <c r="E60" s="175"/>
      <c r="F60" s="175"/>
      <c r="G60" s="175"/>
      <c r="H60" s="176"/>
      <c r="I60" s="176"/>
      <c r="J60" s="176"/>
      <c r="K60" s="177"/>
      <c r="L60" s="177"/>
      <c r="M60" s="177"/>
      <c r="N60" s="178">
        <v>0</v>
      </c>
      <c r="O60" s="178">
        <v>0</v>
      </c>
      <c r="P60" s="178">
        <v>0</v>
      </c>
      <c r="Q60" s="157">
        <f t="shared" si="3"/>
        <v>0</v>
      </c>
      <c r="R60" s="157">
        <f t="shared" si="3"/>
        <v>0</v>
      </c>
      <c r="S60" s="157">
        <f t="shared" si="4"/>
        <v>0</v>
      </c>
    </row>
    <row r="61" spans="1:19" ht="15.75" thickTop="1" thickBot="1" x14ac:dyDescent="0.25">
      <c r="A61" s="146" t="s">
        <v>328</v>
      </c>
      <c r="B61" s="174"/>
      <c r="C61" s="174"/>
      <c r="D61" s="174"/>
      <c r="E61" s="175"/>
      <c r="F61" s="175"/>
      <c r="G61" s="175"/>
      <c r="H61" s="176"/>
      <c r="I61" s="176"/>
      <c r="J61" s="176"/>
      <c r="K61" s="177"/>
      <c r="L61" s="177"/>
      <c r="M61" s="177"/>
      <c r="N61" s="178">
        <v>0</v>
      </c>
      <c r="O61" s="178">
        <v>0</v>
      </c>
      <c r="P61" s="178">
        <v>0</v>
      </c>
      <c r="Q61" s="157">
        <f t="shared" si="3"/>
        <v>0</v>
      </c>
      <c r="R61" s="157">
        <f t="shared" si="3"/>
        <v>0</v>
      </c>
      <c r="S61" s="157">
        <f t="shared" si="4"/>
        <v>0</v>
      </c>
    </row>
    <row r="62" spans="1:19" ht="15.75" thickTop="1" thickBot="1" x14ac:dyDescent="0.25">
      <c r="A62" s="146" t="s">
        <v>330</v>
      </c>
      <c r="B62" s="174"/>
      <c r="C62" s="174"/>
      <c r="D62" s="174"/>
      <c r="E62" s="175"/>
      <c r="F62" s="175"/>
      <c r="G62" s="175"/>
      <c r="H62" s="176"/>
      <c r="I62" s="176"/>
      <c r="J62" s="176"/>
      <c r="K62" s="177"/>
      <c r="L62" s="177"/>
      <c r="M62" s="177"/>
      <c r="N62" s="178">
        <v>0</v>
      </c>
      <c r="O62" s="178">
        <v>0</v>
      </c>
      <c r="P62" s="178">
        <v>0</v>
      </c>
      <c r="Q62" s="157">
        <f t="shared" si="3"/>
        <v>0</v>
      </c>
      <c r="R62" s="157">
        <f t="shared" si="3"/>
        <v>0</v>
      </c>
      <c r="S62" s="157">
        <f t="shared" si="4"/>
        <v>0</v>
      </c>
    </row>
    <row r="63" spans="1:19" ht="15.75" thickTop="1" thickBot="1" x14ac:dyDescent="0.25">
      <c r="A63" s="146" t="s">
        <v>327</v>
      </c>
      <c r="B63" s="174"/>
      <c r="C63" s="174"/>
      <c r="D63" s="174"/>
      <c r="E63" s="175"/>
      <c r="F63" s="175"/>
      <c r="G63" s="175"/>
      <c r="H63" s="176"/>
      <c r="I63" s="176"/>
      <c r="J63" s="176"/>
      <c r="K63" s="177"/>
      <c r="L63" s="177"/>
      <c r="M63" s="177"/>
      <c r="N63" s="178">
        <v>0</v>
      </c>
      <c r="O63" s="178">
        <v>0</v>
      </c>
      <c r="P63" s="178">
        <v>0</v>
      </c>
      <c r="Q63" s="157">
        <f t="shared" si="3"/>
        <v>0</v>
      </c>
      <c r="R63" s="157">
        <f t="shared" si="3"/>
        <v>0</v>
      </c>
      <c r="S63" s="157">
        <f t="shared" si="4"/>
        <v>0</v>
      </c>
    </row>
    <row r="64" spans="1:19" ht="15.75" thickTop="1" thickBot="1" x14ac:dyDescent="0.25">
      <c r="A64" s="146" t="s">
        <v>329</v>
      </c>
      <c r="B64" s="174"/>
      <c r="C64" s="174"/>
      <c r="D64" s="174"/>
      <c r="E64" s="175"/>
      <c r="F64" s="175"/>
      <c r="G64" s="175"/>
      <c r="H64" s="176"/>
      <c r="I64" s="176"/>
      <c r="J64" s="176"/>
      <c r="K64" s="177"/>
      <c r="L64" s="177"/>
      <c r="M64" s="177"/>
      <c r="N64" s="178">
        <v>0</v>
      </c>
      <c r="O64" s="178">
        <v>0</v>
      </c>
      <c r="P64" s="178">
        <v>0</v>
      </c>
      <c r="Q64" s="157">
        <f t="shared" si="3"/>
        <v>0</v>
      </c>
      <c r="R64" s="157">
        <f t="shared" si="3"/>
        <v>0</v>
      </c>
      <c r="S64" s="157">
        <f t="shared" si="4"/>
        <v>0</v>
      </c>
    </row>
    <row r="65" spans="1:19" ht="15.75" thickTop="1" thickBot="1" x14ac:dyDescent="0.25">
      <c r="A65" s="146" t="s">
        <v>325</v>
      </c>
      <c r="B65" s="174"/>
      <c r="C65" s="174"/>
      <c r="D65" s="174"/>
      <c r="E65" s="175"/>
      <c r="F65" s="175"/>
      <c r="G65" s="175"/>
      <c r="H65" s="176"/>
      <c r="I65" s="176"/>
      <c r="J65" s="176"/>
      <c r="K65" s="177"/>
      <c r="L65" s="177"/>
      <c r="M65" s="177"/>
      <c r="N65" s="178">
        <v>0</v>
      </c>
      <c r="O65" s="178">
        <v>0</v>
      </c>
      <c r="P65" s="178">
        <v>0</v>
      </c>
      <c r="Q65" s="157">
        <f t="shared" si="3"/>
        <v>0</v>
      </c>
      <c r="R65" s="157">
        <f t="shared" si="3"/>
        <v>0</v>
      </c>
      <c r="S65" s="157">
        <f t="shared" si="4"/>
        <v>0</v>
      </c>
    </row>
    <row r="66" spans="1:19" ht="15.75" thickTop="1" thickBot="1" x14ac:dyDescent="0.25">
      <c r="A66" s="146" t="s">
        <v>326</v>
      </c>
      <c r="B66" s="174"/>
      <c r="C66" s="174"/>
      <c r="D66" s="174"/>
      <c r="E66" s="175"/>
      <c r="F66" s="175"/>
      <c r="G66" s="175"/>
      <c r="H66" s="176"/>
      <c r="I66" s="176"/>
      <c r="J66" s="176"/>
      <c r="K66" s="177"/>
      <c r="L66" s="177"/>
      <c r="M66" s="177"/>
      <c r="N66" s="178">
        <v>0</v>
      </c>
      <c r="O66" s="178">
        <v>0</v>
      </c>
      <c r="P66" s="178">
        <v>0</v>
      </c>
      <c r="Q66" s="157">
        <f t="shared" si="3"/>
        <v>0</v>
      </c>
      <c r="R66" s="157">
        <f t="shared" si="3"/>
        <v>0</v>
      </c>
      <c r="S66" s="157">
        <f t="shared" si="4"/>
        <v>0</v>
      </c>
    </row>
    <row r="67" spans="1:19" ht="15.75" thickTop="1" thickBot="1" x14ac:dyDescent="0.25">
      <c r="A67" s="179" t="s">
        <v>331</v>
      </c>
      <c r="B67" s="174"/>
      <c r="C67" s="174"/>
      <c r="D67" s="174"/>
      <c r="E67" s="175"/>
      <c r="F67" s="175"/>
      <c r="G67" s="175"/>
      <c r="H67" s="176"/>
      <c r="I67" s="176"/>
      <c r="J67" s="176"/>
      <c r="K67" s="177"/>
      <c r="L67" s="177"/>
      <c r="M67" s="177"/>
      <c r="N67" s="178">
        <v>0</v>
      </c>
      <c r="O67" s="178">
        <v>0</v>
      </c>
      <c r="P67" s="178">
        <v>0</v>
      </c>
      <c r="Q67" s="157">
        <f t="shared" si="3"/>
        <v>0</v>
      </c>
      <c r="R67" s="157">
        <f t="shared" si="3"/>
        <v>0</v>
      </c>
      <c r="S67" s="157">
        <f t="shared" si="4"/>
        <v>0</v>
      </c>
    </row>
    <row r="68" spans="1:19" ht="15.75" thickTop="1" thickBot="1" x14ac:dyDescent="0.25">
      <c r="A68" s="181" t="s">
        <v>332</v>
      </c>
      <c r="B68" s="174"/>
      <c r="C68" s="174"/>
      <c r="D68" s="174"/>
      <c r="E68" s="175"/>
      <c r="F68" s="175"/>
      <c r="G68" s="175"/>
      <c r="H68" s="176"/>
      <c r="I68" s="176"/>
      <c r="J68" s="176"/>
      <c r="K68" s="177"/>
      <c r="L68" s="177"/>
      <c r="M68" s="177"/>
      <c r="N68" s="178">
        <v>0</v>
      </c>
      <c r="O68" s="178">
        <v>0</v>
      </c>
      <c r="P68" s="178">
        <v>0</v>
      </c>
      <c r="Q68" s="157">
        <f t="shared" si="3"/>
        <v>0</v>
      </c>
      <c r="R68" s="157">
        <f t="shared" si="3"/>
        <v>0</v>
      </c>
      <c r="S68" s="157">
        <f t="shared" si="4"/>
        <v>0</v>
      </c>
    </row>
    <row r="69" spans="1:19" ht="14.25" customHeight="1" thickTop="1" thickBot="1" x14ac:dyDescent="0.25">
      <c r="A69" s="307" t="s">
        <v>8</v>
      </c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  <c r="M69" s="308"/>
      <c r="N69" s="308"/>
      <c r="O69" s="308"/>
      <c r="P69" s="309"/>
      <c r="Q69" s="53">
        <f>SUM(Q58:Q68)</f>
        <v>0</v>
      </c>
      <c r="R69" s="53">
        <f>SUM(R58:R68)</f>
        <v>0</v>
      </c>
      <c r="S69" s="53">
        <f>SUM(S58:S68)</f>
        <v>0</v>
      </c>
    </row>
    <row r="70" spans="1:19" ht="14.25" customHeight="1" thickTop="1" thickBot="1" x14ac:dyDescent="0.25"/>
    <row r="71" spans="1:19" ht="14.25" customHeight="1" thickTop="1" thickBot="1" x14ac:dyDescent="0.25">
      <c r="A71" s="56" t="s">
        <v>12</v>
      </c>
      <c r="B71" s="223" t="s">
        <v>341</v>
      </c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5"/>
    </row>
    <row r="72" spans="1:19" ht="18.600000000000001" customHeight="1" thickTop="1" thickBot="1" x14ac:dyDescent="0.3">
      <c r="A72" s="274" t="s">
        <v>0</v>
      </c>
      <c r="B72" s="228" t="s">
        <v>1</v>
      </c>
      <c r="C72" s="229"/>
      <c r="D72" s="230" t="s">
        <v>2</v>
      </c>
      <c r="E72" s="229"/>
      <c r="F72" s="231" t="s">
        <v>3</v>
      </c>
      <c r="G72" s="229"/>
      <c r="H72" s="232" t="s">
        <v>4</v>
      </c>
      <c r="I72" s="229"/>
      <c r="J72" s="219" t="s">
        <v>9</v>
      </c>
      <c r="K72" s="220"/>
      <c r="L72" s="241" t="s">
        <v>5</v>
      </c>
      <c r="M72" s="229"/>
    </row>
    <row r="73" spans="1:19" ht="18.600000000000001" customHeight="1" thickTop="1" thickBot="1" x14ac:dyDescent="0.3">
      <c r="A73" s="227"/>
      <c r="B73" s="87" t="s">
        <v>6</v>
      </c>
      <c r="C73" s="87" t="s">
        <v>685</v>
      </c>
      <c r="D73" s="88" t="s">
        <v>6</v>
      </c>
      <c r="E73" s="88" t="s">
        <v>685</v>
      </c>
      <c r="F73" s="89" t="s">
        <v>6</v>
      </c>
      <c r="G73" s="89" t="s">
        <v>685</v>
      </c>
      <c r="H73" s="90" t="s">
        <v>6</v>
      </c>
      <c r="I73" s="90" t="s">
        <v>685</v>
      </c>
      <c r="J73" s="96" t="s">
        <v>6</v>
      </c>
      <c r="K73" s="96" t="s">
        <v>685</v>
      </c>
      <c r="L73" s="91" t="s">
        <v>6</v>
      </c>
      <c r="M73" s="95" t="s">
        <v>685</v>
      </c>
    </row>
    <row r="74" spans="1:19" ht="16.5" thickTop="1" thickBot="1" x14ac:dyDescent="0.25">
      <c r="A74" s="146" t="s">
        <v>335</v>
      </c>
      <c r="B74" s="100"/>
      <c r="C74" s="100"/>
      <c r="D74" s="101"/>
      <c r="E74" s="101"/>
      <c r="F74" s="102"/>
      <c r="G74" s="102"/>
      <c r="H74" s="103"/>
      <c r="I74" s="103"/>
      <c r="J74" s="104">
        <v>0</v>
      </c>
      <c r="K74" s="104">
        <v>0</v>
      </c>
      <c r="L74" s="157">
        <f>+B74+D74+F74+H74+J74</f>
        <v>0</v>
      </c>
      <c r="M74" s="157">
        <f>+C74+E74+G74+I74+K74</f>
        <v>0</v>
      </c>
    </row>
    <row r="75" spans="1:19" ht="16.5" thickTop="1" thickBot="1" x14ac:dyDescent="0.25">
      <c r="A75" s="146" t="s">
        <v>336</v>
      </c>
      <c r="B75" s="100"/>
      <c r="C75" s="100"/>
      <c r="D75" s="101"/>
      <c r="E75" s="101"/>
      <c r="F75" s="102"/>
      <c r="G75" s="102"/>
      <c r="H75" s="103"/>
      <c r="I75" s="103"/>
      <c r="J75" s="104">
        <v>0</v>
      </c>
      <c r="K75" s="104">
        <v>0</v>
      </c>
      <c r="L75" s="157">
        <f t="shared" ref="L75:M105" si="5">+B75+D75+F75+H75+J75</f>
        <v>0</v>
      </c>
      <c r="M75" s="157">
        <f t="shared" si="5"/>
        <v>0</v>
      </c>
    </row>
    <row r="76" spans="1:19" ht="16.5" thickTop="1" thickBot="1" x14ac:dyDescent="0.25">
      <c r="A76" s="146" t="s">
        <v>337</v>
      </c>
      <c r="B76" s="100"/>
      <c r="C76" s="100"/>
      <c r="D76" s="101"/>
      <c r="E76" s="101"/>
      <c r="F76" s="102"/>
      <c r="G76" s="102"/>
      <c r="H76" s="103"/>
      <c r="I76" s="103"/>
      <c r="J76" s="104">
        <v>0</v>
      </c>
      <c r="K76" s="104">
        <v>0</v>
      </c>
      <c r="L76" s="157">
        <f t="shared" si="5"/>
        <v>0</v>
      </c>
      <c r="M76" s="157">
        <f t="shared" si="5"/>
        <v>0</v>
      </c>
    </row>
    <row r="77" spans="1:19" ht="16.5" thickTop="1" thickBot="1" x14ac:dyDescent="0.25">
      <c r="A77" s="146" t="s">
        <v>338</v>
      </c>
      <c r="B77" s="100"/>
      <c r="C77" s="100"/>
      <c r="D77" s="101"/>
      <c r="E77" s="101"/>
      <c r="F77" s="102"/>
      <c r="G77" s="102"/>
      <c r="H77" s="103"/>
      <c r="I77" s="103"/>
      <c r="J77" s="104">
        <v>0</v>
      </c>
      <c r="K77" s="104">
        <v>0</v>
      </c>
      <c r="L77" s="157">
        <f t="shared" si="5"/>
        <v>0</v>
      </c>
      <c r="M77" s="157">
        <f t="shared" si="5"/>
        <v>0</v>
      </c>
    </row>
    <row r="78" spans="1:19" ht="16.5" thickTop="1" thickBot="1" x14ac:dyDescent="0.25">
      <c r="A78" s="146" t="s">
        <v>339</v>
      </c>
      <c r="B78" s="100"/>
      <c r="C78" s="100"/>
      <c r="D78" s="101"/>
      <c r="E78" s="101"/>
      <c r="F78" s="102"/>
      <c r="G78" s="102"/>
      <c r="H78" s="103"/>
      <c r="I78" s="103"/>
      <c r="J78" s="104">
        <v>0</v>
      </c>
      <c r="K78" s="104">
        <v>0</v>
      </c>
      <c r="L78" s="157">
        <f t="shared" si="5"/>
        <v>0</v>
      </c>
      <c r="M78" s="157">
        <f t="shared" si="5"/>
        <v>0</v>
      </c>
    </row>
    <row r="79" spans="1:19" ht="16.5" thickTop="1" thickBot="1" x14ac:dyDescent="0.25">
      <c r="A79" s="146" t="s">
        <v>340</v>
      </c>
      <c r="B79" s="100"/>
      <c r="C79" s="100"/>
      <c r="D79" s="101"/>
      <c r="E79" s="101"/>
      <c r="F79" s="102"/>
      <c r="G79" s="102"/>
      <c r="H79" s="103"/>
      <c r="I79" s="103"/>
      <c r="J79" s="104">
        <v>0</v>
      </c>
      <c r="K79" s="104">
        <v>0</v>
      </c>
      <c r="L79" s="157">
        <f t="shared" si="5"/>
        <v>0</v>
      </c>
      <c r="M79" s="157">
        <f t="shared" si="5"/>
        <v>0</v>
      </c>
    </row>
    <row r="80" spans="1:19" ht="16.5" thickTop="1" thickBot="1" x14ac:dyDescent="0.25">
      <c r="A80" s="146" t="s">
        <v>341</v>
      </c>
      <c r="B80" s="100"/>
      <c r="C80" s="100"/>
      <c r="D80" s="101"/>
      <c r="E80" s="101"/>
      <c r="F80" s="102"/>
      <c r="G80" s="102"/>
      <c r="H80" s="103"/>
      <c r="I80" s="103"/>
      <c r="J80" s="104">
        <v>0</v>
      </c>
      <c r="K80" s="104">
        <v>0</v>
      </c>
      <c r="L80" s="157">
        <f t="shared" si="5"/>
        <v>0</v>
      </c>
      <c r="M80" s="157">
        <f t="shared" si="5"/>
        <v>0</v>
      </c>
    </row>
    <row r="81" spans="1:13" ht="16.5" thickTop="1" thickBot="1" x14ac:dyDescent="0.25">
      <c r="A81" s="146" t="s">
        <v>342</v>
      </c>
      <c r="B81" s="100"/>
      <c r="C81" s="100"/>
      <c r="D81" s="101"/>
      <c r="E81" s="101"/>
      <c r="F81" s="102"/>
      <c r="G81" s="102"/>
      <c r="H81" s="103"/>
      <c r="I81" s="103"/>
      <c r="J81" s="104">
        <v>0</v>
      </c>
      <c r="K81" s="104">
        <v>0</v>
      </c>
      <c r="L81" s="157">
        <f t="shared" si="5"/>
        <v>0</v>
      </c>
      <c r="M81" s="157">
        <f t="shared" si="5"/>
        <v>0</v>
      </c>
    </row>
    <row r="82" spans="1:13" ht="16.5" thickTop="1" thickBot="1" x14ac:dyDescent="0.25">
      <c r="A82" s="146" t="s">
        <v>343</v>
      </c>
      <c r="B82" s="100"/>
      <c r="C82" s="100"/>
      <c r="D82" s="101"/>
      <c r="E82" s="101"/>
      <c r="F82" s="102"/>
      <c r="G82" s="102"/>
      <c r="H82" s="103"/>
      <c r="I82" s="103"/>
      <c r="J82" s="104">
        <v>0</v>
      </c>
      <c r="K82" s="104">
        <v>0</v>
      </c>
      <c r="L82" s="157">
        <f t="shared" si="5"/>
        <v>0</v>
      </c>
      <c r="M82" s="157">
        <f t="shared" si="5"/>
        <v>0</v>
      </c>
    </row>
    <row r="83" spans="1:13" ht="16.5" thickTop="1" thickBot="1" x14ac:dyDescent="0.25">
      <c r="A83" s="146" t="s">
        <v>664</v>
      </c>
      <c r="B83" s="100"/>
      <c r="C83" s="100"/>
      <c r="D83" s="101"/>
      <c r="E83" s="101"/>
      <c r="F83" s="102"/>
      <c r="G83" s="102"/>
      <c r="H83" s="103"/>
      <c r="I83" s="103"/>
      <c r="J83" s="104">
        <v>0</v>
      </c>
      <c r="K83" s="104">
        <v>0</v>
      </c>
      <c r="L83" s="157">
        <f t="shared" si="5"/>
        <v>0</v>
      </c>
      <c r="M83" s="157">
        <f t="shared" si="5"/>
        <v>0</v>
      </c>
    </row>
    <row r="84" spans="1:13" ht="16.5" thickTop="1" thickBot="1" x14ac:dyDescent="0.25">
      <c r="A84" s="146" t="s">
        <v>344</v>
      </c>
      <c r="B84" s="100"/>
      <c r="C84" s="100"/>
      <c r="D84" s="101"/>
      <c r="E84" s="101"/>
      <c r="F84" s="102"/>
      <c r="G84" s="102"/>
      <c r="H84" s="103"/>
      <c r="I84" s="103"/>
      <c r="J84" s="104">
        <v>0</v>
      </c>
      <c r="K84" s="104">
        <v>0</v>
      </c>
      <c r="L84" s="157">
        <f t="shared" si="5"/>
        <v>0</v>
      </c>
      <c r="M84" s="157">
        <f t="shared" si="5"/>
        <v>0</v>
      </c>
    </row>
    <row r="85" spans="1:13" ht="16.5" thickTop="1" thickBot="1" x14ac:dyDescent="0.25">
      <c r="A85" s="146" t="s">
        <v>345</v>
      </c>
      <c r="B85" s="100"/>
      <c r="C85" s="100"/>
      <c r="D85" s="101"/>
      <c r="E85" s="101"/>
      <c r="F85" s="102"/>
      <c r="G85" s="102"/>
      <c r="H85" s="103"/>
      <c r="I85" s="103"/>
      <c r="J85" s="104">
        <v>0</v>
      </c>
      <c r="K85" s="104">
        <v>0</v>
      </c>
      <c r="L85" s="157">
        <f t="shared" si="5"/>
        <v>0</v>
      </c>
      <c r="M85" s="157">
        <f t="shared" si="5"/>
        <v>0</v>
      </c>
    </row>
    <row r="86" spans="1:13" ht="16.5" thickTop="1" thickBot="1" x14ac:dyDescent="0.25">
      <c r="A86" s="146" t="s">
        <v>346</v>
      </c>
      <c r="B86" s="100"/>
      <c r="C86" s="100"/>
      <c r="D86" s="101"/>
      <c r="E86" s="101"/>
      <c r="F86" s="102"/>
      <c r="G86" s="102"/>
      <c r="H86" s="103"/>
      <c r="I86" s="103"/>
      <c r="J86" s="104">
        <v>0</v>
      </c>
      <c r="K86" s="104">
        <v>0</v>
      </c>
      <c r="L86" s="157">
        <f t="shared" si="5"/>
        <v>0</v>
      </c>
      <c r="M86" s="157">
        <f t="shared" si="5"/>
        <v>0</v>
      </c>
    </row>
    <row r="87" spans="1:13" ht="16.5" thickTop="1" thickBot="1" x14ac:dyDescent="0.25">
      <c r="A87" s="146" t="s">
        <v>347</v>
      </c>
      <c r="B87" s="100"/>
      <c r="C87" s="100"/>
      <c r="D87" s="101"/>
      <c r="E87" s="101"/>
      <c r="F87" s="102"/>
      <c r="G87" s="102"/>
      <c r="H87" s="103"/>
      <c r="I87" s="103"/>
      <c r="J87" s="104">
        <v>0</v>
      </c>
      <c r="K87" s="104">
        <v>0</v>
      </c>
      <c r="L87" s="157">
        <f t="shared" si="5"/>
        <v>0</v>
      </c>
      <c r="M87" s="157">
        <f t="shared" si="5"/>
        <v>0</v>
      </c>
    </row>
    <row r="88" spans="1:13" ht="16.5" thickTop="1" thickBot="1" x14ac:dyDescent="0.25">
      <c r="A88" s="146" t="s">
        <v>696</v>
      </c>
      <c r="B88" s="100"/>
      <c r="C88" s="100"/>
      <c r="D88" s="101"/>
      <c r="E88" s="101"/>
      <c r="F88" s="102"/>
      <c r="G88" s="102"/>
      <c r="H88" s="103"/>
      <c r="I88" s="103"/>
      <c r="J88" s="104">
        <v>0</v>
      </c>
      <c r="K88" s="104">
        <v>0</v>
      </c>
      <c r="L88" s="157">
        <f t="shared" si="5"/>
        <v>0</v>
      </c>
      <c r="M88" s="157">
        <f t="shared" si="5"/>
        <v>0</v>
      </c>
    </row>
    <row r="89" spans="1:13" ht="16.5" thickTop="1" thickBot="1" x14ac:dyDescent="0.25">
      <c r="A89" s="146" t="s">
        <v>89</v>
      </c>
      <c r="B89" s="100"/>
      <c r="C89" s="100"/>
      <c r="D89" s="101"/>
      <c r="E89" s="101"/>
      <c r="F89" s="102"/>
      <c r="G89" s="102"/>
      <c r="H89" s="103"/>
      <c r="I89" s="103"/>
      <c r="J89" s="104">
        <v>0</v>
      </c>
      <c r="K89" s="104">
        <v>0</v>
      </c>
      <c r="L89" s="157">
        <f t="shared" si="5"/>
        <v>0</v>
      </c>
      <c r="M89" s="157">
        <f t="shared" si="5"/>
        <v>0</v>
      </c>
    </row>
    <row r="90" spans="1:13" ht="16.5" thickTop="1" thickBot="1" x14ac:dyDescent="0.25">
      <c r="A90" s="146" t="s">
        <v>348</v>
      </c>
      <c r="B90" s="100"/>
      <c r="C90" s="100"/>
      <c r="D90" s="101"/>
      <c r="E90" s="101"/>
      <c r="F90" s="102"/>
      <c r="G90" s="102"/>
      <c r="H90" s="103"/>
      <c r="I90" s="103"/>
      <c r="J90" s="104">
        <v>0</v>
      </c>
      <c r="K90" s="104">
        <v>0</v>
      </c>
      <c r="L90" s="157">
        <f t="shared" si="5"/>
        <v>0</v>
      </c>
      <c r="M90" s="157">
        <f t="shared" si="5"/>
        <v>0</v>
      </c>
    </row>
    <row r="91" spans="1:13" ht="16.5" thickTop="1" thickBot="1" x14ac:dyDescent="0.25">
      <c r="A91" s="146" t="s">
        <v>349</v>
      </c>
      <c r="B91" s="100"/>
      <c r="C91" s="100"/>
      <c r="D91" s="101"/>
      <c r="E91" s="101"/>
      <c r="F91" s="102"/>
      <c r="G91" s="102"/>
      <c r="H91" s="103"/>
      <c r="I91" s="103"/>
      <c r="J91" s="104">
        <v>0</v>
      </c>
      <c r="K91" s="104">
        <v>0</v>
      </c>
      <c r="L91" s="157">
        <f t="shared" si="5"/>
        <v>0</v>
      </c>
      <c r="M91" s="157">
        <f t="shared" si="5"/>
        <v>0</v>
      </c>
    </row>
    <row r="92" spans="1:13" ht="16.5" thickTop="1" thickBot="1" x14ac:dyDescent="0.25">
      <c r="A92" s="146" t="s">
        <v>350</v>
      </c>
      <c r="B92" s="100"/>
      <c r="C92" s="100"/>
      <c r="D92" s="101"/>
      <c r="E92" s="101"/>
      <c r="F92" s="102"/>
      <c r="G92" s="102"/>
      <c r="H92" s="103"/>
      <c r="I92" s="103"/>
      <c r="J92" s="104">
        <v>0</v>
      </c>
      <c r="K92" s="104">
        <v>0</v>
      </c>
      <c r="L92" s="157">
        <f t="shared" si="5"/>
        <v>0</v>
      </c>
      <c r="M92" s="157">
        <f t="shared" si="5"/>
        <v>0</v>
      </c>
    </row>
    <row r="93" spans="1:13" ht="16.5" thickTop="1" thickBot="1" x14ac:dyDescent="0.25">
      <c r="A93" s="146" t="s">
        <v>351</v>
      </c>
      <c r="B93" s="100"/>
      <c r="C93" s="100"/>
      <c r="D93" s="101"/>
      <c r="E93" s="101"/>
      <c r="F93" s="102"/>
      <c r="G93" s="102"/>
      <c r="H93" s="103"/>
      <c r="I93" s="103"/>
      <c r="J93" s="104">
        <v>0</v>
      </c>
      <c r="K93" s="104">
        <v>0</v>
      </c>
      <c r="L93" s="157">
        <f t="shared" si="5"/>
        <v>0</v>
      </c>
      <c r="M93" s="157">
        <f t="shared" si="5"/>
        <v>0</v>
      </c>
    </row>
    <row r="94" spans="1:13" ht="16.5" thickTop="1" thickBot="1" x14ac:dyDescent="0.25">
      <c r="A94" s="146" t="s">
        <v>352</v>
      </c>
      <c r="B94" s="100"/>
      <c r="C94" s="100"/>
      <c r="D94" s="101"/>
      <c r="E94" s="101"/>
      <c r="F94" s="102"/>
      <c r="G94" s="102"/>
      <c r="H94" s="103"/>
      <c r="I94" s="103"/>
      <c r="J94" s="104">
        <v>0</v>
      </c>
      <c r="K94" s="104">
        <v>0</v>
      </c>
      <c r="L94" s="157">
        <f t="shared" si="5"/>
        <v>0</v>
      </c>
      <c r="M94" s="157">
        <f t="shared" si="5"/>
        <v>0</v>
      </c>
    </row>
    <row r="95" spans="1:13" ht="16.5" thickTop="1" thickBot="1" x14ac:dyDescent="0.25">
      <c r="A95" s="146" t="s">
        <v>353</v>
      </c>
      <c r="B95" s="100"/>
      <c r="C95" s="100"/>
      <c r="D95" s="101"/>
      <c r="E95" s="101"/>
      <c r="F95" s="102"/>
      <c r="G95" s="102"/>
      <c r="H95" s="103"/>
      <c r="I95" s="103"/>
      <c r="J95" s="104">
        <v>0</v>
      </c>
      <c r="K95" s="104">
        <v>0</v>
      </c>
      <c r="L95" s="157">
        <f t="shared" si="5"/>
        <v>0</v>
      </c>
      <c r="M95" s="157">
        <f t="shared" si="5"/>
        <v>0</v>
      </c>
    </row>
    <row r="96" spans="1:13" ht="16.5" thickTop="1" thickBot="1" x14ac:dyDescent="0.25">
      <c r="A96" s="146" t="s">
        <v>354</v>
      </c>
      <c r="B96" s="100"/>
      <c r="C96" s="100"/>
      <c r="D96" s="101"/>
      <c r="E96" s="101"/>
      <c r="F96" s="102"/>
      <c r="G96" s="102"/>
      <c r="H96" s="103"/>
      <c r="I96" s="103"/>
      <c r="J96" s="104">
        <v>0</v>
      </c>
      <c r="K96" s="104">
        <v>0</v>
      </c>
      <c r="L96" s="157">
        <f t="shared" si="5"/>
        <v>0</v>
      </c>
      <c r="M96" s="157">
        <f t="shared" si="5"/>
        <v>0</v>
      </c>
    </row>
    <row r="97" spans="1:13" ht="16.5" thickTop="1" thickBot="1" x14ac:dyDescent="0.25">
      <c r="A97" s="146" t="s">
        <v>355</v>
      </c>
      <c r="B97" s="100"/>
      <c r="C97" s="100"/>
      <c r="D97" s="101"/>
      <c r="E97" s="101"/>
      <c r="F97" s="102"/>
      <c r="G97" s="102"/>
      <c r="H97" s="103"/>
      <c r="I97" s="103"/>
      <c r="J97" s="104">
        <v>0</v>
      </c>
      <c r="K97" s="104">
        <v>0</v>
      </c>
      <c r="L97" s="157">
        <f t="shared" si="5"/>
        <v>0</v>
      </c>
      <c r="M97" s="157">
        <f t="shared" si="5"/>
        <v>0</v>
      </c>
    </row>
    <row r="98" spans="1:13" ht="16.5" thickTop="1" thickBot="1" x14ac:dyDescent="0.25">
      <c r="A98" s="146" t="s">
        <v>356</v>
      </c>
      <c r="B98" s="100"/>
      <c r="C98" s="100"/>
      <c r="D98" s="101"/>
      <c r="E98" s="101"/>
      <c r="F98" s="102"/>
      <c r="G98" s="102"/>
      <c r="H98" s="103"/>
      <c r="I98" s="103"/>
      <c r="J98" s="104">
        <v>0</v>
      </c>
      <c r="K98" s="104">
        <v>0</v>
      </c>
      <c r="L98" s="157">
        <f t="shared" si="5"/>
        <v>0</v>
      </c>
      <c r="M98" s="157">
        <f t="shared" si="5"/>
        <v>0</v>
      </c>
    </row>
    <row r="99" spans="1:13" ht="16.5" thickTop="1" thickBot="1" x14ac:dyDescent="0.25">
      <c r="A99" s="146" t="s">
        <v>282</v>
      </c>
      <c r="B99" s="100"/>
      <c r="C99" s="100"/>
      <c r="D99" s="101"/>
      <c r="E99" s="101"/>
      <c r="F99" s="102"/>
      <c r="G99" s="102"/>
      <c r="H99" s="103"/>
      <c r="I99" s="103"/>
      <c r="J99" s="104">
        <v>0</v>
      </c>
      <c r="K99" s="104">
        <v>0</v>
      </c>
      <c r="L99" s="157">
        <f t="shared" si="5"/>
        <v>0</v>
      </c>
      <c r="M99" s="157">
        <f t="shared" si="5"/>
        <v>0</v>
      </c>
    </row>
    <row r="100" spans="1:13" ht="16.5" thickTop="1" thickBot="1" x14ac:dyDescent="0.25">
      <c r="A100" s="146" t="s">
        <v>357</v>
      </c>
      <c r="B100" s="100"/>
      <c r="C100" s="100"/>
      <c r="D100" s="101"/>
      <c r="E100" s="101"/>
      <c r="F100" s="102"/>
      <c r="G100" s="102"/>
      <c r="H100" s="103"/>
      <c r="I100" s="103"/>
      <c r="J100" s="104">
        <v>0</v>
      </c>
      <c r="K100" s="104">
        <v>0</v>
      </c>
      <c r="L100" s="157">
        <f t="shared" si="5"/>
        <v>0</v>
      </c>
      <c r="M100" s="157">
        <f t="shared" si="5"/>
        <v>0</v>
      </c>
    </row>
    <row r="101" spans="1:13" ht="16.5" thickTop="1" thickBot="1" x14ac:dyDescent="0.25">
      <c r="A101" s="146" t="s">
        <v>358</v>
      </c>
      <c r="B101" s="100"/>
      <c r="C101" s="100"/>
      <c r="D101" s="101"/>
      <c r="E101" s="101"/>
      <c r="F101" s="102"/>
      <c r="G101" s="102"/>
      <c r="H101" s="103"/>
      <c r="I101" s="103"/>
      <c r="J101" s="104">
        <v>0</v>
      </c>
      <c r="K101" s="104">
        <v>0</v>
      </c>
      <c r="L101" s="157">
        <f t="shared" si="5"/>
        <v>0</v>
      </c>
      <c r="M101" s="157">
        <f t="shared" si="5"/>
        <v>0</v>
      </c>
    </row>
    <row r="102" spans="1:13" ht="16.5" thickTop="1" thickBot="1" x14ac:dyDescent="0.25">
      <c r="A102" s="146" t="s">
        <v>359</v>
      </c>
      <c r="B102" s="100"/>
      <c r="C102" s="100"/>
      <c r="D102" s="101"/>
      <c r="E102" s="101"/>
      <c r="F102" s="102"/>
      <c r="G102" s="102"/>
      <c r="H102" s="103"/>
      <c r="I102" s="103"/>
      <c r="J102" s="104">
        <v>0</v>
      </c>
      <c r="K102" s="104">
        <v>0</v>
      </c>
      <c r="L102" s="157">
        <f t="shared" si="5"/>
        <v>0</v>
      </c>
      <c r="M102" s="157">
        <f t="shared" si="5"/>
        <v>0</v>
      </c>
    </row>
    <row r="103" spans="1:13" ht="16.5" thickTop="1" thickBot="1" x14ac:dyDescent="0.25">
      <c r="A103" s="146" t="s">
        <v>360</v>
      </c>
      <c r="B103" s="100"/>
      <c r="C103" s="100"/>
      <c r="D103" s="101"/>
      <c r="E103" s="101"/>
      <c r="F103" s="102"/>
      <c r="G103" s="102"/>
      <c r="H103" s="103"/>
      <c r="I103" s="103"/>
      <c r="J103" s="104">
        <v>0</v>
      </c>
      <c r="K103" s="104">
        <v>0</v>
      </c>
      <c r="L103" s="157">
        <f t="shared" si="5"/>
        <v>0</v>
      </c>
      <c r="M103" s="157">
        <f t="shared" si="5"/>
        <v>0</v>
      </c>
    </row>
    <row r="104" spans="1:13" ht="16.5" thickTop="1" thickBot="1" x14ac:dyDescent="0.25">
      <c r="A104" s="146" t="s">
        <v>35</v>
      </c>
      <c r="B104" s="100"/>
      <c r="C104" s="100"/>
      <c r="D104" s="101"/>
      <c r="E104" s="101"/>
      <c r="F104" s="102"/>
      <c r="G104" s="102"/>
      <c r="H104" s="103"/>
      <c r="I104" s="103"/>
      <c r="J104" s="104">
        <v>0</v>
      </c>
      <c r="K104" s="104">
        <v>0</v>
      </c>
      <c r="L104" s="157">
        <f t="shared" si="5"/>
        <v>0</v>
      </c>
      <c r="M104" s="157">
        <f t="shared" si="5"/>
        <v>0</v>
      </c>
    </row>
    <row r="105" spans="1:13" ht="16.5" thickTop="1" thickBot="1" x14ac:dyDescent="0.25">
      <c r="A105" s="146" t="s">
        <v>361</v>
      </c>
      <c r="B105" s="100"/>
      <c r="C105" s="100"/>
      <c r="D105" s="101"/>
      <c r="E105" s="101"/>
      <c r="F105" s="102"/>
      <c r="G105" s="102"/>
      <c r="H105" s="103"/>
      <c r="I105" s="103"/>
      <c r="J105" s="104">
        <v>0</v>
      </c>
      <c r="K105" s="104">
        <v>0</v>
      </c>
      <c r="L105" s="157">
        <f t="shared" si="5"/>
        <v>0</v>
      </c>
      <c r="M105" s="157">
        <f t="shared" si="5"/>
        <v>0</v>
      </c>
    </row>
    <row r="106" spans="1:13" ht="14.25" customHeight="1" thickTop="1" thickBot="1" x14ac:dyDescent="0.25">
      <c r="A106" s="216" t="s">
        <v>8</v>
      </c>
      <c r="B106" s="217"/>
      <c r="C106" s="217"/>
      <c r="D106" s="217"/>
      <c r="E106" s="217"/>
      <c r="F106" s="217"/>
      <c r="G106" s="217"/>
      <c r="H106" s="217"/>
      <c r="I106" s="217"/>
      <c r="J106" s="217"/>
      <c r="K106" s="218"/>
      <c r="L106" s="98">
        <f>SUM(L74:L105)</f>
        <v>0</v>
      </c>
      <c r="M106" s="98">
        <f>SUM(M74:M105)</f>
        <v>0</v>
      </c>
    </row>
    <row r="107" spans="1:13" ht="14.25" customHeight="1" thickTop="1" x14ac:dyDescent="0.2"/>
    <row r="108" spans="1:13" ht="14.25" customHeight="1" x14ac:dyDescent="0.2"/>
    <row r="109" spans="1:13" ht="37.5" customHeight="1" x14ac:dyDescent="0.3">
      <c r="L109" s="97" t="s">
        <v>615</v>
      </c>
      <c r="M109" s="12">
        <f>+L18+Q31+L53+Q69+L106</f>
        <v>0</v>
      </c>
    </row>
    <row r="110" spans="1:13" ht="37.5" customHeight="1" x14ac:dyDescent="0.3">
      <c r="L110" s="97" t="s">
        <v>616</v>
      </c>
      <c r="M110" s="12">
        <f>+M53+R31+M18</f>
        <v>0</v>
      </c>
    </row>
    <row r="111" spans="1:13" ht="37.5" customHeight="1" x14ac:dyDescent="0.3">
      <c r="L111" s="97" t="s">
        <v>686</v>
      </c>
      <c r="M111" s="12">
        <f>+R69+M106</f>
        <v>0</v>
      </c>
    </row>
    <row r="112" spans="1:13" ht="37.5" customHeight="1" x14ac:dyDescent="0.3">
      <c r="L112" s="97" t="s">
        <v>680</v>
      </c>
      <c r="M112" s="12">
        <f>+S69+S31</f>
        <v>0</v>
      </c>
    </row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</sheetData>
  <sortState ref="A58:A68">
    <sortCondition ref="A58:A68"/>
  </sortState>
  <mergeCells count="47">
    <mergeCell ref="A69:P69"/>
    <mergeCell ref="B71:M71"/>
    <mergeCell ref="A72:A73"/>
    <mergeCell ref="B72:C72"/>
    <mergeCell ref="D72:E72"/>
    <mergeCell ref="F72:G72"/>
    <mergeCell ref="H72:I72"/>
    <mergeCell ref="J72:K72"/>
    <mergeCell ref="L72:M7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Q56:S56"/>
    <mergeCell ref="B55:S55"/>
    <mergeCell ref="N21:P21"/>
    <mergeCell ref="Q21:S21"/>
    <mergeCell ref="H34:I34"/>
    <mergeCell ref="A18:K18"/>
    <mergeCell ref="A21:A22"/>
    <mergeCell ref="B21:D21"/>
    <mergeCell ref="E21:G21"/>
    <mergeCell ref="H21:J21"/>
    <mergeCell ref="K21:M21"/>
    <mergeCell ref="B20:S20"/>
    <mergeCell ref="A106:K106"/>
    <mergeCell ref="J34:K34"/>
    <mergeCell ref="L34:M34"/>
    <mergeCell ref="A31:P31"/>
    <mergeCell ref="A53:K53"/>
    <mergeCell ref="A56:A57"/>
    <mergeCell ref="B56:D56"/>
    <mergeCell ref="E56:G56"/>
    <mergeCell ref="H56:J56"/>
    <mergeCell ref="K56:M56"/>
    <mergeCell ref="B33:M33"/>
    <mergeCell ref="A34:A35"/>
    <mergeCell ref="B34:C34"/>
    <mergeCell ref="D34:E34"/>
    <mergeCell ref="F34:G34"/>
    <mergeCell ref="N56:P56"/>
  </mergeCells>
  <pageMargins left="0.7" right="0.7" top="0.75" bottom="0.75" header="0" footer="0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4"/>
  <sheetViews>
    <sheetView showGridLines="0" zoomScale="70" zoomScaleNormal="70" workbookViewId="0">
      <selection activeCell="R38" sqref="R38"/>
    </sheetView>
  </sheetViews>
  <sheetFormatPr baseColWidth="10" defaultColWidth="12.625" defaultRowHeight="15" customHeight="1" x14ac:dyDescent="0.2"/>
  <cols>
    <col min="1" max="1" width="46.125" style="85" bestFit="1" customWidth="1"/>
    <col min="2" max="3" width="12.875" style="85" customWidth="1"/>
    <col min="4" max="4" width="20.5" style="85" customWidth="1"/>
    <col min="5" max="6" width="16.5" style="85" customWidth="1"/>
    <col min="7" max="7" width="15.5" style="85" customWidth="1"/>
    <col min="8" max="9" width="15.625" style="85" customWidth="1"/>
    <col min="10" max="10" width="22.875" style="85" customWidth="1"/>
    <col min="11" max="12" width="14.5" style="85" customWidth="1"/>
    <col min="13" max="13" width="16.125" style="85" customWidth="1"/>
    <col min="14" max="16" width="14.125" style="85" customWidth="1"/>
    <col min="17" max="17" width="19.625" style="85" bestFit="1" customWidth="1"/>
    <col min="18" max="18" width="12.625" style="85" customWidth="1"/>
    <col min="19" max="19" width="12.875" style="85" bestFit="1" customWidth="1"/>
    <col min="20" max="23" width="10.625" style="85" customWidth="1"/>
    <col min="24" max="24" width="12.25" style="85" bestFit="1" customWidth="1"/>
    <col min="25" max="29" width="10.625" style="85" customWidth="1"/>
    <col min="30" max="16384" width="12.625" style="85"/>
  </cols>
  <sheetData>
    <row r="1" spans="1:24" ht="17.25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29"/>
      <c r="S1" s="147"/>
      <c r="T1" s="147"/>
      <c r="U1" s="150"/>
    </row>
    <row r="2" spans="1:24" ht="17.25" thickTop="1" thickBot="1" x14ac:dyDescent="0.25">
      <c r="A2" s="235" t="s">
        <v>362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29"/>
      <c r="S2" s="147"/>
      <c r="T2" s="147"/>
      <c r="U2" s="150"/>
    </row>
    <row r="3" spans="1:24" ht="16.5" customHeight="1" thickTop="1" thickBot="1" x14ac:dyDescent="0.25">
      <c r="A3" s="145" t="s">
        <v>12</v>
      </c>
      <c r="B3" s="331" t="s">
        <v>375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3"/>
      <c r="R3" s="333"/>
      <c r="S3" s="333"/>
      <c r="T3" s="116"/>
      <c r="U3" s="116"/>
      <c r="V3" s="116"/>
      <c r="W3" s="116"/>
      <c r="X3" s="116"/>
    </row>
    <row r="4" spans="1:24" ht="35.1" customHeight="1" thickTop="1" thickBot="1" x14ac:dyDescent="0.3">
      <c r="A4" s="226" t="s">
        <v>0</v>
      </c>
      <c r="B4" s="316" t="s">
        <v>1</v>
      </c>
      <c r="C4" s="317"/>
      <c r="D4" s="317"/>
      <c r="E4" s="318" t="s">
        <v>2</v>
      </c>
      <c r="F4" s="319"/>
      <c r="G4" s="319"/>
      <c r="H4" s="320" t="s">
        <v>3</v>
      </c>
      <c r="I4" s="321"/>
      <c r="J4" s="322"/>
      <c r="K4" s="323" t="s">
        <v>4</v>
      </c>
      <c r="L4" s="324"/>
      <c r="M4" s="325"/>
      <c r="N4" s="326" t="s">
        <v>9</v>
      </c>
      <c r="O4" s="327"/>
      <c r="P4" s="327"/>
      <c r="Q4" s="328" t="s">
        <v>5</v>
      </c>
      <c r="R4" s="329"/>
      <c r="S4" s="330"/>
    </row>
    <row r="5" spans="1:24" ht="19.5" thickTop="1" thickBot="1" x14ac:dyDescent="0.3">
      <c r="A5" s="227"/>
      <c r="B5" s="87" t="s">
        <v>6</v>
      </c>
      <c r="C5" s="87" t="s">
        <v>685</v>
      </c>
      <c r="D5" s="87" t="s">
        <v>687</v>
      </c>
      <c r="E5" s="88" t="s">
        <v>6</v>
      </c>
      <c r="F5" s="88" t="s">
        <v>685</v>
      </c>
      <c r="G5" s="88" t="s">
        <v>687</v>
      </c>
      <c r="H5" s="89" t="s">
        <v>6</v>
      </c>
      <c r="I5" s="89" t="s">
        <v>685</v>
      </c>
      <c r="J5" s="89" t="s">
        <v>687</v>
      </c>
      <c r="K5" s="90" t="s">
        <v>6</v>
      </c>
      <c r="L5" s="90" t="s">
        <v>685</v>
      </c>
      <c r="M5" s="90" t="s">
        <v>687</v>
      </c>
      <c r="N5" s="114" t="s">
        <v>6</v>
      </c>
      <c r="O5" s="114" t="s">
        <v>685</v>
      </c>
      <c r="P5" s="148" t="s">
        <v>688</v>
      </c>
      <c r="Q5" s="118" t="s">
        <v>6</v>
      </c>
      <c r="R5" s="113" t="s">
        <v>692</v>
      </c>
      <c r="S5" s="119" t="s">
        <v>689</v>
      </c>
    </row>
    <row r="6" spans="1:24" ht="15.75" thickTop="1" thickBot="1" x14ac:dyDescent="0.25">
      <c r="A6" s="151" t="s">
        <v>383</v>
      </c>
      <c r="B6" s="152">
        <v>0</v>
      </c>
      <c r="C6" s="152">
        <v>640</v>
      </c>
      <c r="D6" s="152">
        <v>0</v>
      </c>
      <c r="E6" s="153">
        <v>0</v>
      </c>
      <c r="F6" s="153">
        <v>768</v>
      </c>
      <c r="G6" s="153">
        <v>0</v>
      </c>
      <c r="H6" s="154">
        <v>0</v>
      </c>
      <c r="I6" s="154">
        <v>640</v>
      </c>
      <c r="J6" s="154">
        <v>0</v>
      </c>
      <c r="K6" s="155">
        <v>0</v>
      </c>
      <c r="L6" s="155">
        <v>512</v>
      </c>
      <c r="M6" s="155">
        <v>0</v>
      </c>
      <c r="N6" s="162">
        <v>0</v>
      </c>
      <c r="O6" s="162">
        <v>0</v>
      </c>
      <c r="P6" s="168">
        <v>0</v>
      </c>
      <c r="Q6" s="169">
        <f t="shared" ref="Q6:S16" si="0">+B6+E6+H6+K6+N6</f>
        <v>0</v>
      </c>
      <c r="R6" s="157">
        <f t="shared" si="0"/>
        <v>2560</v>
      </c>
      <c r="S6" s="170">
        <f t="shared" si="0"/>
        <v>0</v>
      </c>
    </row>
    <row r="7" spans="1:24" ht="15.75" thickTop="1" thickBot="1" x14ac:dyDescent="0.25">
      <c r="A7" s="151" t="s">
        <v>193</v>
      </c>
      <c r="B7" s="152">
        <v>0</v>
      </c>
      <c r="C7" s="152">
        <v>50</v>
      </c>
      <c r="D7" s="152">
        <v>0</v>
      </c>
      <c r="E7" s="153">
        <v>0</v>
      </c>
      <c r="F7" s="153">
        <v>60</v>
      </c>
      <c r="G7" s="153">
        <v>0</v>
      </c>
      <c r="H7" s="154">
        <v>0</v>
      </c>
      <c r="I7" s="154">
        <v>50</v>
      </c>
      <c r="J7" s="154">
        <v>0</v>
      </c>
      <c r="K7" s="155">
        <v>0</v>
      </c>
      <c r="L7" s="155">
        <v>40</v>
      </c>
      <c r="M7" s="155">
        <v>0</v>
      </c>
      <c r="N7" s="162">
        <v>0</v>
      </c>
      <c r="O7" s="162">
        <v>0</v>
      </c>
      <c r="P7" s="168">
        <v>0</v>
      </c>
      <c r="Q7" s="169">
        <f t="shared" si="0"/>
        <v>0</v>
      </c>
      <c r="R7" s="157">
        <f t="shared" si="0"/>
        <v>200</v>
      </c>
      <c r="S7" s="170">
        <f t="shared" si="0"/>
        <v>0</v>
      </c>
    </row>
    <row r="8" spans="1:24" ht="15.75" thickTop="1" thickBot="1" x14ac:dyDescent="0.25">
      <c r="A8" s="151" t="s">
        <v>381</v>
      </c>
      <c r="B8" s="152">
        <v>0</v>
      </c>
      <c r="C8" s="152">
        <v>625</v>
      </c>
      <c r="D8" s="152">
        <v>0</v>
      </c>
      <c r="E8" s="153">
        <v>0</v>
      </c>
      <c r="F8" s="153">
        <v>750</v>
      </c>
      <c r="G8" s="153">
        <v>0</v>
      </c>
      <c r="H8" s="154">
        <v>0</v>
      </c>
      <c r="I8" s="154">
        <v>625</v>
      </c>
      <c r="J8" s="154">
        <v>0</v>
      </c>
      <c r="K8" s="155">
        <v>0</v>
      </c>
      <c r="L8" s="155">
        <v>500</v>
      </c>
      <c r="M8" s="155">
        <v>0</v>
      </c>
      <c r="N8" s="162">
        <v>0</v>
      </c>
      <c r="O8" s="162">
        <v>0</v>
      </c>
      <c r="P8" s="168">
        <v>0</v>
      </c>
      <c r="Q8" s="169">
        <f t="shared" si="0"/>
        <v>0</v>
      </c>
      <c r="R8" s="157">
        <f t="shared" si="0"/>
        <v>2500</v>
      </c>
      <c r="S8" s="170">
        <f t="shared" si="0"/>
        <v>0</v>
      </c>
    </row>
    <row r="9" spans="1:24" ht="15.75" thickTop="1" thickBot="1" x14ac:dyDescent="0.25">
      <c r="A9" s="151" t="s">
        <v>665</v>
      </c>
      <c r="B9" s="152">
        <v>0</v>
      </c>
      <c r="C9" s="152">
        <v>40</v>
      </c>
      <c r="D9" s="152">
        <v>0</v>
      </c>
      <c r="E9" s="153">
        <v>0</v>
      </c>
      <c r="F9" s="153">
        <v>48</v>
      </c>
      <c r="G9" s="153">
        <v>0</v>
      </c>
      <c r="H9" s="154">
        <v>0</v>
      </c>
      <c r="I9" s="154">
        <v>40</v>
      </c>
      <c r="J9" s="154">
        <v>0</v>
      </c>
      <c r="K9" s="155">
        <v>0</v>
      </c>
      <c r="L9" s="155">
        <v>32</v>
      </c>
      <c r="M9" s="155">
        <v>0</v>
      </c>
      <c r="N9" s="162">
        <v>0</v>
      </c>
      <c r="O9" s="162">
        <v>0</v>
      </c>
      <c r="P9" s="168">
        <v>0</v>
      </c>
      <c r="Q9" s="169">
        <f t="shared" si="0"/>
        <v>0</v>
      </c>
      <c r="R9" s="157">
        <f t="shared" si="0"/>
        <v>160</v>
      </c>
      <c r="S9" s="170">
        <f t="shared" si="0"/>
        <v>0</v>
      </c>
    </row>
    <row r="10" spans="1:24" ht="15.75" thickTop="1" thickBot="1" x14ac:dyDescent="0.25">
      <c r="A10" s="151" t="s">
        <v>94</v>
      </c>
      <c r="B10" s="152">
        <v>0</v>
      </c>
      <c r="C10" s="152">
        <v>350</v>
      </c>
      <c r="D10" s="152">
        <v>0</v>
      </c>
      <c r="E10" s="153">
        <v>0</v>
      </c>
      <c r="F10" s="153">
        <v>420</v>
      </c>
      <c r="G10" s="153">
        <v>0</v>
      </c>
      <c r="H10" s="154">
        <v>0</v>
      </c>
      <c r="I10" s="154">
        <v>350</v>
      </c>
      <c r="J10" s="154">
        <v>0</v>
      </c>
      <c r="K10" s="155">
        <v>0</v>
      </c>
      <c r="L10" s="155">
        <v>280</v>
      </c>
      <c r="M10" s="155">
        <v>0</v>
      </c>
      <c r="N10" s="162">
        <v>0</v>
      </c>
      <c r="O10" s="162">
        <v>0</v>
      </c>
      <c r="P10" s="168">
        <v>0</v>
      </c>
      <c r="Q10" s="169">
        <f t="shared" si="0"/>
        <v>0</v>
      </c>
      <c r="R10" s="157">
        <f t="shared" si="0"/>
        <v>1400</v>
      </c>
      <c r="S10" s="170">
        <f t="shared" si="0"/>
        <v>0</v>
      </c>
    </row>
    <row r="11" spans="1:24" ht="15.75" thickTop="1" thickBot="1" x14ac:dyDescent="0.25">
      <c r="A11" s="151" t="s">
        <v>380</v>
      </c>
      <c r="B11" s="152">
        <v>0</v>
      </c>
      <c r="C11" s="152">
        <v>595</v>
      </c>
      <c r="D11" s="152">
        <v>0</v>
      </c>
      <c r="E11" s="153">
        <v>0</v>
      </c>
      <c r="F11" s="153">
        <v>714</v>
      </c>
      <c r="G11" s="153">
        <v>0</v>
      </c>
      <c r="H11" s="154">
        <v>0</v>
      </c>
      <c r="I11" s="154">
        <v>595</v>
      </c>
      <c r="J11" s="154">
        <v>0</v>
      </c>
      <c r="K11" s="155">
        <v>0</v>
      </c>
      <c r="L11" s="155">
        <v>476</v>
      </c>
      <c r="M11" s="155">
        <v>0</v>
      </c>
      <c r="N11" s="162">
        <v>0</v>
      </c>
      <c r="O11" s="162">
        <v>0</v>
      </c>
      <c r="P11" s="168">
        <v>0</v>
      </c>
      <c r="Q11" s="169">
        <f t="shared" si="0"/>
        <v>0</v>
      </c>
      <c r="R11" s="157">
        <f t="shared" si="0"/>
        <v>2380</v>
      </c>
      <c r="S11" s="170">
        <f t="shared" si="0"/>
        <v>0</v>
      </c>
    </row>
    <row r="12" spans="1:24" ht="15.75" thickTop="1" thickBot="1" x14ac:dyDescent="0.25">
      <c r="A12" s="151" t="s">
        <v>379</v>
      </c>
      <c r="B12" s="152">
        <v>0</v>
      </c>
      <c r="C12" s="152">
        <v>2240</v>
      </c>
      <c r="D12" s="152">
        <v>530</v>
      </c>
      <c r="E12" s="153">
        <v>0</v>
      </c>
      <c r="F12" s="153">
        <v>2688</v>
      </c>
      <c r="G12" s="153">
        <v>636</v>
      </c>
      <c r="H12" s="154">
        <v>0</v>
      </c>
      <c r="I12" s="154">
        <v>2240</v>
      </c>
      <c r="J12" s="154">
        <v>530</v>
      </c>
      <c r="K12" s="155">
        <v>0</v>
      </c>
      <c r="L12" s="155">
        <v>1792</v>
      </c>
      <c r="M12" s="155">
        <v>424</v>
      </c>
      <c r="N12" s="162">
        <v>0</v>
      </c>
      <c r="O12" s="162">
        <v>0</v>
      </c>
      <c r="P12" s="168">
        <v>0</v>
      </c>
      <c r="Q12" s="169">
        <f t="shared" si="0"/>
        <v>0</v>
      </c>
      <c r="R12" s="157">
        <f t="shared" si="0"/>
        <v>8960</v>
      </c>
      <c r="S12" s="170">
        <f t="shared" si="0"/>
        <v>2120</v>
      </c>
    </row>
    <row r="13" spans="1:24" ht="15.75" thickTop="1" thickBot="1" x14ac:dyDescent="0.25">
      <c r="A13" s="151" t="s">
        <v>382</v>
      </c>
      <c r="B13" s="152">
        <v>0</v>
      </c>
      <c r="C13" s="152">
        <v>80</v>
      </c>
      <c r="D13" s="152">
        <v>0</v>
      </c>
      <c r="E13" s="153">
        <v>0</v>
      </c>
      <c r="F13" s="153">
        <v>96</v>
      </c>
      <c r="G13" s="153">
        <v>0</v>
      </c>
      <c r="H13" s="154">
        <v>0</v>
      </c>
      <c r="I13" s="154">
        <v>80</v>
      </c>
      <c r="J13" s="154">
        <v>0</v>
      </c>
      <c r="K13" s="155">
        <v>0</v>
      </c>
      <c r="L13" s="155">
        <v>64</v>
      </c>
      <c r="M13" s="155">
        <v>0</v>
      </c>
      <c r="N13" s="162">
        <v>0</v>
      </c>
      <c r="O13" s="162">
        <v>0</v>
      </c>
      <c r="P13" s="168">
        <v>0</v>
      </c>
      <c r="Q13" s="169">
        <f t="shared" si="0"/>
        <v>0</v>
      </c>
      <c r="R13" s="157">
        <f t="shared" si="0"/>
        <v>320</v>
      </c>
      <c r="S13" s="170">
        <f t="shared" si="0"/>
        <v>0</v>
      </c>
    </row>
    <row r="14" spans="1:24" ht="15.75" thickTop="1" thickBot="1" x14ac:dyDescent="0.25">
      <c r="A14" s="151" t="s">
        <v>376</v>
      </c>
      <c r="B14" s="152">
        <v>0</v>
      </c>
      <c r="C14" s="152">
        <v>380</v>
      </c>
      <c r="D14" s="152">
        <v>0</v>
      </c>
      <c r="E14" s="153">
        <v>0</v>
      </c>
      <c r="F14" s="153">
        <v>456</v>
      </c>
      <c r="G14" s="153">
        <v>0</v>
      </c>
      <c r="H14" s="154">
        <v>0</v>
      </c>
      <c r="I14" s="154">
        <v>380</v>
      </c>
      <c r="J14" s="154">
        <v>0</v>
      </c>
      <c r="K14" s="155">
        <v>0</v>
      </c>
      <c r="L14" s="155">
        <v>304</v>
      </c>
      <c r="M14" s="155">
        <v>0</v>
      </c>
      <c r="N14" s="162">
        <v>0</v>
      </c>
      <c r="O14" s="162">
        <v>0</v>
      </c>
      <c r="P14" s="168">
        <v>0</v>
      </c>
      <c r="Q14" s="169">
        <f t="shared" si="0"/>
        <v>0</v>
      </c>
      <c r="R14" s="157">
        <f t="shared" si="0"/>
        <v>1520</v>
      </c>
      <c r="S14" s="170">
        <f t="shared" si="0"/>
        <v>0</v>
      </c>
    </row>
    <row r="15" spans="1:24" ht="15.75" thickTop="1" thickBot="1" x14ac:dyDescent="0.25">
      <c r="A15" s="151" t="s">
        <v>377</v>
      </c>
      <c r="B15" s="152">
        <v>0</v>
      </c>
      <c r="C15" s="152">
        <v>230</v>
      </c>
      <c r="D15" s="152">
        <v>0</v>
      </c>
      <c r="E15" s="153">
        <v>0</v>
      </c>
      <c r="F15" s="153">
        <v>276</v>
      </c>
      <c r="G15" s="153">
        <v>0</v>
      </c>
      <c r="H15" s="154">
        <v>0</v>
      </c>
      <c r="I15" s="154">
        <v>230</v>
      </c>
      <c r="J15" s="154">
        <v>0</v>
      </c>
      <c r="K15" s="155">
        <v>0</v>
      </c>
      <c r="L15" s="155">
        <v>184</v>
      </c>
      <c r="M15" s="155">
        <v>0</v>
      </c>
      <c r="N15" s="162">
        <v>0</v>
      </c>
      <c r="O15" s="162">
        <v>0</v>
      </c>
      <c r="P15" s="168">
        <v>0</v>
      </c>
      <c r="Q15" s="169">
        <f t="shared" si="0"/>
        <v>0</v>
      </c>
      <c r="R15" s="157">
        <f t="shared" si="0"/>
        <v>920</v>
      </c>
      <c r="S15" s="170">
        <f t="shared" si="0"/>
        <v>0</v>
      </c>
    </row>
    <row r="16" spans="1:24" s="144" customFormat="1" ht="15.75" thickTop="1" thickBot="1" x14ac:dyDescent="0.25">
      <c r="A16" s="151" t="s">
        <v>378</v>
      </c>
      <c r="B16" s="152">
        <v>0</v>
      </c>
      <c r="C16" s="152">
        <v>440</v>
      </c>
      <c r="D16" s="152">
        <v>0</v>
      </c>
      <c r="E16" s="153">
        <v>0</v>
      </c>
      <c r="F16" s="153">
        <v>528</v>
      </c>
      <c r="G16" s="153">
        <v>0</v>
      </c>
      <c r="H16" s="154">
        <v>0</v>
      </c>
      <c r="I16" s="154">
        <v>440</v>
      </c>
      <c r="J16" s="154">
        <v>0</v>
      </c>
      <c r="K16" s="155">
        <v>0</v>
      </c>
      <c r="L16" s="155">
        <v>352</v>
      </c>
      <c r="M16" s="155">
        <v>0</v>
      </c>
      <c r="N16" s="162">
        <v>0</v>
      </c>
      <c r="O16" s="162">
        <v>0</v>
      </c>
      <c r="P16" s="168">
        <v>0</v>
      </c>
      <c r="Q16" s="169">
        <f t="shared" si="0"/>
        <v>0</v>
      </c>
      <c r="R16" s="157">
        <f t="shared" si="0"/>
        <v>1760</v>
      </c>
      <c r="S16" s="170">
        <f t="shared" si="0"/>
        <v>0</v>
      </c>
    </row>
    <row r="17" spans="1:21" ht="19.5" thickTop="1" thickBot="1" x14ac:dyDescent="0.25">
      <c r="A17" s="314" t="s">
        <v>8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120">
        <f>SUM(Q6:Q16)</f>
        <v>0</v>
      </c>
      <c r="R17" s="121">
        <f>SUM(R6:R16)</f>
        <v>22680</v>
      </c>
      <c r="S17" s="122">
        <f>SUM(S6:S16)</f>
        <v>2120</v>
      </c>
      <c r="T17" s="117"/>
      <c r="U17" s="117"/>
    </row>
    <row r="18" spans="1:21" ht="15.75" thickTop="1" thickBot="1" x14ac:dyDescent="0.25"/>
    <row r="19" spans="1:21" ht="17.25" thickTop="1" thickBot="1" x14ac:dyDescent="0.25">
      <c r="A19" s="86" t="s">
        <v>12</v>
      </c>
      <c r="B19" s="223" t="s">
        <v>397</v>
      </c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5"/>
    </row>
    <row r="20" spans="1:21" ht="17.25" thickTop="1" thickBot="1" x14ac:dyDescent="0.3">
      <c r="A20" s="226" t="s">
        <v>0</v>
      </c>
      <c r="B20" s="228" t="s">
        <v>1</v>
      </c>
      <c r="C20" s="236"/>
      <c r="D20" s="229"/>
      <c r="E20" s="230" t="s">
        <v>2</v>
      </c>
      <c r="F20" s="237"/>
      <c r="G20" s="229"/>
      <c r="H20" s="231" t="s">
        <v>3</v>
      </c>
      <c r="I20" s="238"/>
      <c r="J20" s="229"/>
      <c r="K20" s="232" t="s">
        <v>4</v>
      </c>
      <c r="L20" s="239"/>
      <c r="M20" s="229"/>
      <c r="N20" s="219" t="s">
        <v>9</v>
      </c>
      <c r="O20" s="240"/>
      <c r="P20" s="220"/>
      <c r="Q20" s="241" t="s">
        <v>5</v>
      </c>
      <c r="R20" s="229"/>
    </row>
    <row r="21" spans="1:21" ht="19.5" thickTop="1" thickBot="1" x14ac:dyDescent="0.3">
      <c r="A21" s="227"/>
      <c r="B21" s="87" t="s">
        <v>6</v>
      </c>
      <c r="C21" s="87"/>
      <c r="D21" s="87" t="s">
        <v>7</v>
      </c>
      <c r="E21" s="88" t="s">
        <v>6</v>
      </c>
      <c r="F21" s="88"/>
      <c r="G21" s="88" t="s">
        <v>7</v>
      </c>
      <c r="H21" s="89" t="s">
        <v>6</v>
      </c>
      <c r="I21" s="89"/>
      <c r="J21" s="89" t="s">
        <v>7</v>
      </c>
      <c r="K21" s="90" t="s">
        <v>6</v>
      </c>
      <c r="L21" s="90"/>
      <c r="M21" s="90" t="s">
        <v>7</v>
      </c>
      <c r="N21" s="96" t="s">
        <v>6</v>
      </c>
      <c r="O21" s="96"/>
      <c r="P21" s="96" t="s">
        <v>7</v>
      </c>
      <c r="Q21" s="91" t="s">
        <v>6</v>
      </c>
      <c r="R21" s="95" t="s">
        <v>7</v>
      </c>
    </row>
    <row r="22" spans="1:21" ht="15.75" thickTop="1" thickBot="1" x14ac:dyDescent="0.25">
      <c r="A22" s="151" t="s">
        <v>395</v>
      </c>
      <c r="B22" s="158">
        <v>15</v>
      </c>
      <c r="C22" s="158">
        <v>0</v>
      </c>
      <c r="D22" s="158">
        <v>0</v>
      </c>
      <c r="E22" s="159">
        <v>18</v>
      </c>
      <c r="F22" s="159">
        <v>0</v>
      </c>
      <c r="G22" s="159">
        <v>0</v>
      </c>
      <c r="H22" s="160">
        <v>15</v>
      </c>
      <c r="I22" s="160">
        <v>0</v>
      </c>
      <c r="J22" s="160">
        <v>0</v>
      </c>
      <c r="K22" s="161">
        <v>12</v>
      </c>
      <c r="L22" s="161">
        <v>0</v>
      </c>
      <c r="M22" s="161">
        <v>0</v>
      </c>
      <c r="N22" s="156">
        <v>0</v>
      </c>
      <c r="O22" s="156">
        <v>0</v>
      </c>
      <c r="P22" s="156">
        <v>0</v>
      </c>
      <c r="Q22" s="157">
        <f t="shared" ref="Q22:Q38" si="1">+B22+E22+H22+K22+N22</f>
        <v>60</v>
      </c>
      <c r="R22" s="157">
        <f t="shared" ref="R22:R38" si="2">+D22+G22+J22+M22+P22</f>
        <v>0</v>
      </c>
    </row>
    <row r="23" spans="1:21" ht="15.75" thickTop="1" thickBot="1" x14ac:dyDescent="0.25">
      <c r="A23" s="151" t="s">
        <v>363</v>
      </c>
      <c r="B23" s="158">
        <v>0</v>
      </c>
      <c r="C23" s="158">
        <v>0</v>
      </c>
      <c r="D23" s="158">
        <v>100</v>
      </c>
      <c r="E23" s="159">
        <v>0</v>
      </c>
      <c r="F23" s="159">
        <v>0</v>
      </c>
      <c r="G23" s="159">
        <v>120</v>
      </c>
      <c r="H23" s="160">
        <v>0</v>
      </c>
      <c r="I23" s="160">
        <v>0</v>
      </c>
      <c r="J23" s="160">
        <v>100</v>
      </c>
      <c r="K23" s="161">
        <v>0</v>
      </c>
      <c r="L23" s="161">
        <v>0</v>
      </c>
      <c r="M23" s="161">
        <v>80</v>
      </c>
      <c r="N23" s="156">
        <v>0</v>
      </c>
      <c r="O23" s="156">
        <v>0</v>
      </c>
      <c r="P23" s="156">
        <v>0</v>
      </c>
      <c r="Q23" s="157">
        <f t="shared" si="1"/>
        <v>0</v>
      </c>
      <c r="R23" s="157">
        <f t="shared" si="2"/>
        <v>400</v>
      </c>
    </row>
    <row r="24" spans="1:21" ht="15.75" thickTop="1" thickBot="1" x14ac:dyDescent="0.25">
      <c r="A24" s="151" t="s">
        <v>370</v>
      </c>
      <c r="B24" s="158">
        <v>0</v>
      </c>
      <c r="C24" s="158">
        <v>0</v>
      </c>
      <c r="D24" s="158">
        <v>30</v>
      </c>
      <c r="E24" s="159">
        <v>0</v>
      </c>
      <c r="F24" s="159">
        <v>0</v>
      </c>
      <c r="G24" s="159">
        <v>36</v>
      </c>
      <c r="H24" s="160">
        <v>0</v>
      </c>
      <c r="I24" s="160">
        <v>0</v>
      </c>
      <c r="J24" s="160">
        <v>30</v>
      </c>
      <c r="K24" s="161">
        <v>0</v>
      </c>
      <c r="L24" s="161">
        <v>0</v>
      </c>
      <c r="M24" s="161">
        <v>24</v>
      </c>
      <c r="N24" s="156">
        <v>0</v>
      </c>
      <c r="O24" s="156">
        <v>0</v>
      </c>
      <c r="P24" s="156">
        <v>0</v>
      </c>
      <c r="Q24" s="157">
        <f t="shared" si="1"/>
        <v>0</v>
      </c>
      <c r="R24" s="157">
        <f t="shared" si="2"/>
        <v>120</v>
      </c>
    </row>
    <row r="25" spans="1:21" ht="15.75" thickTop="1" thickBot="1" x14ac:dyDescent="0.25">
      <c r="A25" s="151" t="s">
        <v>391</v>
      </c>
      <c r="B25" s="158">
        <v>0</v>
      </c>
      <c r="C25" s="158">
        <v>0</v>
      </c>
      <c r="D25" s="158">
        <v>45</v>
      </c>
      <c r="E25" s="159">
        <v>0</v>
      </c>
      <c r="F25" s="159">
        <v>0</v>
      </c>
      <c r="G25" s="159">
        <v>54</v>
      </c>
      <c r="H25" s="160">
        <v>0</v>
      </c>
      <c r="I25" s="160">
        <v>0</v>
      </c>
      <c r="J25" s="160">
        <v>45</v>
      </c>
      <c r="K25" s="161">
        <v>0</v>
      </c>
      <c r="L25" s="161">
        <v>0</v>
      </c>
      <c r="M25" s="161">
        <v>36</v>
      </c>
      <c r="N25" s="156">
        <v>0</v>
      </c>
      <c r="O25" s="156">
        <v>0</v>
      </c>
      <c r="P25" s="156">
        <v>0</v>
      </c>
      <c r="Q25" s="157">
        <f t="shared" si="1"/>
        <v>0</v>
      </c>
      <c r="R25" s="157">
        <f t="shared" si="2"/>
        <v>180</v>
      </c>
    </row>
    <row r="26" spans="1:21" ht="15.75" thickTop="1" thickBot="1" x14ac:dyDescent="0.25">
      <c r="A26" s="151" t="s">
        <v>387</v>
      </c>
      <c r="B26" s="158">
        <v>0</v>
      </c>
      <c r="C26" s="158">
        <v>0</v>
      </c>
      <c r="D26" s="158">
        <v>70</v>
      </c>
      <c r="E26" s="159">
        <v>0</v>
      </c>
      <c r="F26" s="159">
        <v>0</v>
      </c>
      <c r="G26" s="159">
        <v>84</v>
      </c>
      <c r="H26" s="160">
        <v>0</v>
      </c>
      <c r="I26" s="160">
        <v>0</v>
      </c>
      <c r="J26" s="160">
        <v>70</v>
      </c>
      <c r="K26" s="161">
        <v>0</v>
      </c>
      <c r="L26" s="161">
        <v>0</v>
      </c>
      <c r="M26" s="161">
        <v>56</v>
      </c>
      <c r="N26" s="156">
        <v>0</v>
      </c>
      <c r="O26" s="156">
        <v>0</v>
      </c>
      <c r="P26" s="156">
        <v>0</v>
      </c>
      <c r="Q26" s="157">
        <f t="shared" si="1"/>
        <v>0</v>
      </c>
      <c r="R26" s="157">
        <f t="shared" si="2"/>
        <v>280</v>
      </c>
    </row>
    <row r="27" spans="1:21" ht="15.75" thickTop="1" thickBot="1" x14ac:dyDescent="0.25">
      <c r="A27" s="151" t="s">
        <v>394</v>
      </c>
      <c r="B27" s="158">
        <v>10</v>
      </c>
      <c r="C27" s="158">
        <v>0</v>
      </c>
      <c r="D27" s="158">
        <v>0</v>
      </c>
      <c r="E27" s="159">
        <v>12</v>
      </c>
      <c r="F27" s="159">
        <v>0</v>
      </c>
      <c r="G27" s="159">
        <v>0</v>
      </c>
      <c r="H27" s="160">
        <v>10</v>
      </c>
      <c r="I27" s="160">
        <v>0</v>
      </c>
      <c r="J27" s="160">
        <v>0</v>
      </c>
      <c r="K27" s="161">
        <v>8</v>
      </c>
      <c r="L27" s="161">
        <v>0</v>
      </c>
      <c r="M27" s="161">
        <v>0</v>
      </c>
      <c r="N27" s="156">
        <v>0</v>
      </c>
      <c r="O27" s="156">
        <v>0</v>
      </c>
      <c r="P27" s="156">
        <v>0</v>
      </c>
      <c r="Q27" s="157">
        <f t="shared" si="1"/>
        <v>40</v>
      </c>
      <c r="R27" s="157">
        <f t="shared" si="2"/>
        <v>0</v>
      </c>
    </row>
    <row r="28" spans="1:21" ht="15.75" thickTop="1" thickBot="1" x14ac:dyDescent="0.25">
      <c r="A28" s="151" t="s">
        <v>393</v>
      </c>
      <c r="B28" s="158">
        <v>15</v>
      </c>
      <c r="C28" s="158">
        <v>0</v>
      </c>
      <c r="D28" s="158">
        <v>0</v>
      </c>
      <c r="E28" s="159">
        <v>18</v>
      </c>
      <c r="F28" s="159">
        <v>0</v>
      </c>
      <c r="G28" s="159">
        <v>0</v>
      </c>
      <c r="H28" s="160">
        <v>15</v>
      </c>
      <c r="I28" s="160">
        <v>0</v>
      </c>
      <c r="J28" s="160">
        <v>0</v>
      </c>
      <c r="K28" s="161">
        <v>12</v>
      </c>
      <c r="L28" s="161">
        <v>0</v>
      </c>
      <c r="M28" s="161">
        <v>0</v>
      </c>
      <c r="N28" s="156">
        <v>0</v>
      </c>
      <c r="O28" s="156">
        <v>0</v>
      </c>
      <c r="P28" s="156">
        <v>0</v>
      </c>
      <c r="Q28" s="157">
        <f t="shared" si="1"/>
        <v>60</v>
      </c>
      <c r="R28" s="157">
        <f t="shared" si="2"/>
        <v>0</v>
      </c>
    </row>
    <row r="29" spans="1:21" ht="15.75" thickTop="1" thickBot="1" x14ac:dyDescent="0.25">
      <c r="A29" s="151" t="s">
        <v>385</v>
      </c>
      <c r="B29" s="158">
        <v>255</v>
      </c>
      <c r="C29" s="158">
        <v>0</v>
      </c>
      <c r="D29" s="158">
        <v>485</v>
      </c>
      <c r="E29" s="159">
        <v>306</v>
      </c>
      <c r="F29" s="159">
        <v>0</v>
      </c>
      <c r="G29" s="159">
        <v>582</v>
      </c>
      <c r="H29" s="160">
        <v>255</v>
      </c>
      <c r="I29" s="160">
        <v>0</v>
      </c>
      <c r="J29" s="160">
        <v>485</v>
      </c>
      <c r="K29" s="161">
        <v>204</v>
      </c>
      <c r="L29" s="161">
        <v>0</v>
      </c>
      <c r="M29" s="161">
        <v>388</v>
      </c>
      <c r="N29" s="156">
        <v>0</v>
      </c>
      <c r="O29" s="156">
        <v>0</v>
      </c>
      <c r="P29" s="156">
        <v>0</v>
      </c>
      <c r="Q29" s="157">
        <f t="shared" si="1"/>
        <v>1020</v>
      </c>
      <c r="R29" s="157">
        <f t="shared" si="2"/>
        <v>1940</v>
      </c>
    </row>
    <row r="30" spans="1:21" ht="15.75" thickTop="1" thickBot="1" x14ac:dyDescent="0.25">
      <c r="A30" s="151" t="s">
        <v>388</v>
      </c>
      <c r="B30" s="158">
        <v>0</v>
      </c>
      <c r="C30" s="158">
        <v>0</v>
      </c>
      <c r="D30" s="158">
        <v>145</v>
      </c>
      <c r="E30" s="159">
        <v>0</v>
      </c>
      <c r="F30" s="159">
        <v>0</v>
      </c>
      <c r="G30" s="159">
        <v>174</v>
      </c>
      <c r="H30" s="160">
        <v>0</v>
      </c>
      <c r="I30" s="160">
        <v>0</v>
      </c>
      <c r="J30" s="160">
        <v>145</v>
      </c>
      <c r="K30" s="161">
        <v>0</v>
      </c>
      <c r="L30" s="161">
        <v>0</v>
      </c>
      <c r="M30" s="161">
        <v>116</v>
      </c>
      <c r="N30" s="156">
        <v>0</v>
      </c>
      <c r="O30" s="156">
        <v>0</v>
      </c>
      <c r="P30" s="156">
        <v>0</v>
      </c>
      <c r="Q30" s="157">
        <f t="shared" si="1"/>
        <v>0</v>
      </c>
      <c r="R30" s="157">
        <f t="shared" si="2"/>
        <v>580</v>
      </c>
    </row>
    <row r="31" spans="1:21" ht="15.75" thickTop="1" thickBot="1" x14ac:dyDescent="0.25">
      <c r="A31" s="151" t="s">
        <v>389</v>
      </c>
      <c r="B31" s="158">
        <v>0</v>
      </c>
      <c r="C31" s="158">
        <v>0</v>
      </c>
      <c r="D31" s="158">
        <v>80</v>
      </c>
      <c r="E31" s="159">
        <v>0</v>
      </c>
      <c r="F31" s="159">
        <v>0</v>
      </c>
      <c r="G31" s="159">
        <v>96</v>
      </c>
      <c r="H31" s="160">
        <v>0</v>
      </c>
      <c r="I31" s="160">
        <v>0</v>
      </c>
      <c r="J31" s="160">
        <v>80</v>
      </c>
      <c r="K31" s="161">
        <v>0</v>
      </c>
      <c r="L31" s="161">
        <v>0</v>
      </c>
      <c r="M31" s="161">
        <v>64</v>
      </c>
      <c r="N31" s="156">
        <v>0</v>
      </c>
      <c r="O31" s="156">
        <v>0</v>
      </c>
      <c r="P31" s="156">
        <v>0</v>
      </c>
      <c r="Q31" s="157">
        <f t="shared" si="1"/>
        <v>0</v>
      </c>
      <c r="R31" s="157">
        <f t="shared" si="2"/>
        <v>320</v>
      </c>
    </row>
    <row r="32" spans="1:21" ht="15.75" thickTop="1" thickBot="1" x14ac:dyDescent="0.25">
      <c r="A32" s="151" t="s">
        <v>396</v>
      </c>
      <c r="B32" s="158">
        <v>1165</v>
      </c>
      <c r="C32" s="158">
        <v>0</v>
      </c>
      <c r="D32" s="158">
        <v>590</v>
      </c>
      <c r="E32" s="159">
        <v>1398</v>
      </c>
      <c r="F32" s="159">
        <v>0</v>
      </c>
      <c r="G32" s="159">
        <v>708</v>
      </c>
      <c r="H32" s="160">
        <v>1165</v>
      </c>
      <c r="I32" s="160">
        <v>0</v>
      </c>
      <c r="J32" s="160">
        <v>590</v>
      </c>
      <c r="K32" s="161">
        <v>932</v>
      </c>
      <c r="L32" s="161">
        <v>0</v>
      </c>
      <c r="M32" s="161">
        <v>472</v>
      </c>
      <c r="N32" s="156">
        <v>0</v>
      </c>
      <c r="O32" s="156">
        <v>0</v>
      </c>
      <c r="P32" s="156">
        <v>0</v>
      </c>
      <c r="Q32" s="157">
        <f t="shared" si="1"/>
        <v>4660</v>
      </c>
      <c r="R32" s="157">
        <f t="shared" si="2"/>
        <v>2360</v>
      </c>
    </row>
    <row r="33" spans="1:18" ht="15.75" thickTop="1" thickBot="1" x14ac:dyDescent="0.25">
      <c r="A33" s="151" t="s">
        <v>390</v>
      </c>
      <c r="B33" s="158">
        <v>0</v>
      </c>
      <c r="C33" s="158">
        <v>0</v>
      </c>
      <c r="D33" s="158">
        <v>65</v>
      </c>
      <c r="E33" s="159">
        <v>0</v>
      </c>
      <c r="F33" s="159">
        <v>0</v>
      </c>
      <c r="G33" s="159">
        <v>78</v>
      </c>
      <c r="H33" s="160">
        <v>0</v>
      </c>
      <c r="I33" s="160"/>
      <c r="J33" s="160">
        <v>65</v>
      </c>
      <c r="K33" s="161">
        <v>0</v>
      </c>
      <c r="L33" s="161">
        <v>0</v>
      </c>
      <c r="M33" s="161">
        <v>52</v>
      </c>
      <c r="N33" s="156">
        <v>0</v>
      </c>
      <c r="O33" s="156">
        <v>0</v>
      </c>
      <c r="P33" s="156">
        <v>0</v>
      </c>
      <c r="Q33" s="157">
        <f t="shared" si="1"/>
        <v>0</v>
      </c>
      <c r="R33" s="157">
        <f t="shared" si="2"/>
        <v>260</v>
      </c>
    </row>
    <row r="34" spans="1:18" ht="15.75" thickTop="1" thickBot="1" x14ac:dyDescent="0.25">
      <c r="A34" s="151" t="s">
        <v>392</v>
      </c>
      <c r="B34" s="158">
        <v>10</v>
      </c>
      <c r="C34" s="158">
        <v>0</v>
      </c>
      <c r="D34" s="158">
        <v>0</v>
      </c>
      <c r="E34" s="159">
        <v>12</v>
      </c>
      <c r="F34" s="159">
        <v>0</v>
      </c>
      <c r="G34" s="159">
        <v>0</v>
      </c>
      <c r="H34" s="160">
        <v>10</v>
      </c>
      <c r="I34" s="160">
        <v>0</v>
      </c>
      <c r="J34" s="160">
        <v>0</v>
      </c>
      <c r="K34" s="161">
        <v>8</v>
      </c>
      <c r="L34" s="161">
        <v>0</v>
      </c>
      <c r="M34" s="161">
        <v>0</v>
      </c>
      <c r="N34" s="156">
        <v>0</v>
      </c>
      <c r="O34" s="156">
        <v>0</v>
      </c>
      <c r="P34" s="156">
        <v>0</v>
      </c>
      <c r="Q34" s="157">
        <f t="shared" si="1"/>
        <v>40</v>
      </c>
      <c r="R34" s="157">
        <f t="shared" si="2"/>
        <v>0</v>
      </c>
    </row>
    <row r="35" spans="1:18" ht="15.75" thickTop="1" thickBot="1" x14ac:dyDescent="0.25">
      <c r="A35" s="151" t="s">
        <v>386</v>
      </c>
      <c r="B35" s="158">
        <v>0</v>
      </c>
      <c r="C35" s="158">
        <v>0</v>
      </c>
      <c r="D35" s="158">
        <v>25</v>
      </c>
      <c r="E35" s="159">
        <v>0</v>
      </c>
      <c r="F35" s="159">
        <v>0</v>
      </c>
      <c r="G35" s="159">
        <v>30</v>
      </c>
      <c r="H35" s="160">
        <v>0</v>
      </c>
      <c r="I35" s="160">
        <v>0</v>
      </c>
      <c r="J35" s="160">
        <v>25</v>
      </c>
      <c r="K35" s="161">
        <v>0</v>
      </c>
      <c r="L35" s="161">
        <v>0</v>
      </c>
      <c r="M35" s="161">
        <v>20</v>
      </c>
      <c r="N35" s="156">
        <v>0</v>
      </c>
      <c r="O35" s="156">
        <v>0</v>
      </c>
      <c r="P35" s="156">
        <v>0</v>
      </c>
      <c r="Q35" s="157">
        <f t="shared" si="1"/>
        <v>0</v>
      </c>
      <c r="R35" s="157">
        <f t="shared" si="2"/>
        <v>100</v>
      </c>
    </row>
    <row r="36" spans="1:18" ht="15.75" thickTop="1" thickBot="1" x14ac:dyDescent="0.25">
      <c r="A36" s="151" t="s">
        <v>127</v>
      </c>
      <c r="B36" s="158">
        <v>235</v>
      </c>
      <c r="C36" s="158">
        <v>0</v>
      </c>
      <c r="D36" s="158">
        <v>460</v>
      </c>
      <c r="E36" s="159">
        <v>282</v>
      </c>
      <c r="F36" s="159">
        <v>0</v>
      </c>
      <c r="G36" s="159">
        <v>552</v>
      </c>
      <c r="H36" s="160">
        <v>235</v>
      </c>
      <c r="I36" s="160">
        <v>0</v>
      </c>
      <c r="J36" s="160">
        <v>460</v>
      </c>
      <c r="K36" s="161">
        <v>188</v>
      </c>
      <c r="L36" s="161">
        <v>0</v>
      </c>
      <c r="M36" s="161">
        <v>368</v>
      </c>
      <c r="N36" s="156">
        <v>0</v>
      </c>
      <c r="O36" s="156">
        <v>0</v>
      </c>
      <c r="P36" s="156">
        <v>0</v>
      </c>
      <c r="Q36" s="157">
        <f t="shared" si="1"/>
        <v>940</v>
      </c>
      <c r="R36" s="157">
        <f t="shared" si="2"/>
        <v>1840</v>
      </c>
    </row>
    <row r="37" spans="1:18" ht="15.75" thickTop="1" thickBot="1" x14ac:dyDescent="0.25">
      <c r="A37" s="151" t="s">
        <v>384</v>
      </c>
      <c r="B37" s="158">
        <v>0</v>
      </c>
      <c r="C37" s="158">
        <v>0</v>
      </c>
      <c r="D37" s="158">
        <v>90</v>
      </c>
      <c r="E37" s="159">
        <v>0</v>
      </c>
      <c r="F37" s="159">
        <v>0</v>
      </c>
      <c r="G37" s="159">
        <v>96</v>
      </c>
      <c r="H37" s="160">
        <v>0</v>
      </c>
      <c r="I37" s="160">
        <v>0</v>
      </c>
      <c r="J37" s="160">
        <v>80</v>
      </c>
      <c r="K37" s="161">
        <v>0</v>
      </c>
      <c r="L37" s="161">
        <v>0</v>
      </c>
      <c r="M37" s="161">
        <v>54</v>
      </c>
      <c r="N37" s="156">
        <v>0</v>
      </c>
      <c r="O37" s="156">
        <v>0</v>
      </c>
      <c r="P37" s="156">
        <v>0</v>
      </c>
      <c r="Q37" s="157">
        <f t="shared" si="1"/>
        <v>0</v>
      </c>
      <c r="R37" s="157">
        <f t="shared" si="2"/>
        <v>320</v>
      </c>
    </row>
    <row r="38" spans="1:18" ht="15.75" thickTop="1" thickBot="1" x14ac:dyDescent="0.25">
      <c r="A38" s="151" t="s">
        <v>203</v>
      </c>
      <c r="B38" s="158">
        <v>0</v>
      </c>
      <c r="C38" s="158">
        <v>0</v>
      </c>
      <c r="D38" s="158">
        <v>25</v>
      </c>
      <c r="E38" s="159">
        <v>0</v>
      </c>
      <c r="F38" s="159">
        <v>0</v>
      </c>
      <c r="G38" s="159">
        <v>30</v>
      </c>
      <c r="H38" s="160">
        <v>0</v>
      </c>
      <c r="I38" s="160">
        <v>0</v>
      </c>
      <c r="J38" s="160">
        <v>25</v>
      </c>
      <c r="K38" s="161">
        <v>0</v>
      </c>
      <c r="L38" s="161">
        <v>0</v>
      </c>
      <c r="M38" s="161">
        <v>20</v>
      </c>
      <c r="N38" s="156">
        <v>0</v>
      </c>
      <c r="O38" s="156">
        <v>0</v>
      </c>
      <c r="P38" s="156">
        <v>0</v>
      </c>
      <c r="Q38" s="157">
        <f t="shared" si="1"/>
        <v>0</v>
      </c>
      <c r="R38" s="157">
        <f t="shared" si="2"/>
        <v>100</v>
      </c>
    </row>
    <row r="39" spans="1:18" ht="19.5" thickTop="1" thickBot="1" x14ac:dyDescent="0.25">
      <c r="A39" s="216" t="s">
        <v>8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8"/>
      <c r="Q39" s="98">
        <f>SUM(Q22:Q38)</f>
        <v>6820</v>
      </c>
      <c r="R39" s="98">
        <f>SUM(R22:R38)</f>
        <v>8800</v>
      </c>
    </row>
    <row r="40" spans="1:18" ht="15.75" thickTop="1" thickBot="1" x14ac:dyDescent="0.25"/>
    <row r="41" spans="1:18" ht="17.25" thickTop="1" thickBot="1" x14ac:dyDescent="0.25">
      <c r="A41" s="86" t="s">
        <v>12</v>
      </c>
      <c r="B41" s="223" t="s">
        <v>398</v>
      </c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5"/>
    </row>
    <row r="42" spans="1:18" ht="17.25" thickTop="1" thickBot="1" x14ac:dyDescent="0.3">
      <c r="A42" s="226" t="s">
        <v>0</v>
      </c>
      <c r="B42" s="228" t="s">
        <v>1</v>
      </c>
      <c r="C42" s="236"/>
      <c r="D42" s="229"/>
      <c r="E42" s="230" t="s">
        <v>2</v>
      </c>
      <c r="F42" s="237"/>
      <c r="G42" s="229"/>
      <c r="H42" s="231" t="s">
        <v>3</v>
      </c>
      <c r="I42" s="238"/>
      <c r="J42" s="229"/>
      <c r="K42" s="232" t="s">
        <v>4</v>
      </c>
      <c r="L42" s="239"/>
      <c r="M42" s="229"/>
      <c r="N42" s="219" t="s">
        <v>9</v>
      </c>
      <c r="O42" s="240"/>
      <c r="P42" s="220"/>
      <c r="Q42" s="241" t="s">
        <v>5</v>
      </c>
      <c r="R42" s="229"/>
    </row>
    <row r="43" spans="1:18" ht="19.5" thickTop="1" thickBot="1" x14ac:dyDescent="0.3">
      <c r="A43" s="227"/>
      <c r="B43" s="87" t="s">
        <v>6</v>
      </c>
      <c r="C43" s="87"/>
      <c r="D43" s="87" t="s">
        <v>7</v>
      </c>
      <c r="E43" s="88" t="s">
        <v>6</v>
      </c>
      <c r="F43" s="88"/>
      <c r="G43" s="88" t="s">
        <v>7</v>
      </c>
      <c r="H43" s="89" t="s">
        <v>6</v>
      </c>
      <c r="I43" s="89"/>
      <c r="J43" s="89" t="s">
        <v>7</v>
      </c>
      <c r="K43" s="90" t="s">
        <v>6</v>
      </c>
      <c r="L43" s="90"/>
      <c r="M43" s="90" t="s">
        <v>7</v>
      </c>
      <c r="N43" s="96" t="s">
        <v>6</v>
      </c>
      <c r="O43" s="96"/>
      <c r="P43" s="96" t="s">
        <v>7</v>
      </c>
      <c r="Q43" s="91" t="s">
        <v>6</v>
      </c>
      <c r="R43" s="95" t="s">
        <v>7</v>
      </c>
    </row>
    <row r="44" spans="1:18" ht="16.5" thickTop="1" thickBot="1" x14ac:dyDescent="0.25">
      <c r="A44" s="146" t="s">
        <v>399</v>
      </c>
      <c r="B44" s="100">
        <v>745</v>
      </c>
      <c r="C44" s="100">
        <v>0</v>
      </c>
      <c r="D44" s="100">
        <v>330</v>
      </c>
      <c r="E44" s="101">
        <v>894</v>
      </c>
      <c r="F44" s="101">
        <v>0</v>
      </c>
      <c r="G44" s="101">
        <v>396</v>
      </c>
      <c r="H44" s="102">
        <v>745</v>
      </c>
      <c r="I44" s="102">
        <v>0</v>
      </c>
      <c r="J44" s="102">
        <v>330</v>
      </c>
      <c r="K44" s="103">
        <v>596</v>
      </c>
      <c r="L44" s="103">
        <v>0</v>
      </c>
      <c r="M44" s="103">
        <v>264</v>
      </c>
      <c r="N44" s="104">
        <v>0</v>
      </c>
      <c r="O44" s="104">
        <v>0</v>
      </c>
      <c r="P44" s="104">
        <v>0</v>
      </c>
      <c r="Q44" s="157">
        <f t="shared" ref="Q44:Q50" si="3">+B44+E44+H44+K44+N44</f>
        <v>2980</v>
      </c>
      <c r="R44" s="157">
        <f t="shared" ref="R44:R50" si="4">+D44+G44+J44+M44+P44</f>
        <v>1320</v>
      </c>
    </row>
    <row r="45" spans="1:18" ht="16.5" thickTop="1" thickBot="1" x14ac:dyDescent="0.25">
      <c r="A45" s="146" t="s">
        <v>402</v>
      </c>
      <c r="B45" s="100">
        <v>60</v>
      </c>
      <c r="C45" s="100">
        <v>0</v>
      </c>
      <c r="D45" s="100">
        <v>0</v>
      </c>
      <c r="E45" s="101">
        <v>72</v>
      </c>
      <c r="F45" s="101">
        <v>0</v>
      </c>
      <c r="G45" s="101">
        <v>0</v>
      </c>
      <c r="H45" s="102">
        <v>60</v>
      </c>
      <c r="I45" s="102">
        <v>0</v>
      </c>
      <c r="J45" s="102">
        <v>0</v>
      </c>
      <c r="K45" s="103">
        <v>48</v>
      </c>
      <c r="L45" s="103">
        <v>0</v>
      </c>
      <c r="M45" s="103">
        <v>0</v>
      </c>
      <c r="N45" s="104">
        <v>0</v>
      </c>
      <c r="O45" s="104">
        <v>0</v>
      </c>
      <c r="P45" s="104">
        <v>0</v>
      </c>
      <c r="Q45" s="157">
        <f t="shared" si="3"/>
        <v>240</v>
      </c>
      <c r="R45" s="157">
        <f t="shared" si="4"/>
        <v>0</v>
      </c>
    </row>
    <row r="46" spans="1:18" ht="16.5" thickTop="1" thickBot="1" x14ac:dyDescent="0.25">
      <c r="A46" s="146" t="s">
        <v>403</v>
      </c>
      <c r="B46" s="100">
        <v>65</v>
      </c>
      <c r="C46" s="100">
        <v>0</v>
      </c>
      <c r="D46" s="100">
        <v>0</v>
      </c>
      <c r="E46" s="101">
        <v>78</v>
      </c>
      <c r="F46" s="101">
        <v>0</v>
      </c>
      <c r="G46" s="101">
        <v>0</v>
      </c>
      <c r="H46" s="102">
        <v>65</v>
      </c>
      <c r="I46" s="102">
        <v>0</v>
      </c>
      <c r="J46" s="102">
        <v>0</v>
      </c>
      <c r="K46" s="103">
        <v>52</v>
      </c>
      <c r="L46" s="103">
        <v>0</v>
      </c>
      <c r="M46" s="103">
        <v>0</v>
      </c>
      <c r="N46" s="104">
        <v>0</v>
      </c>
      <c r="O46" s="104">
        <v>0</v>
      </c>
      <c r="P46" s="104">
        <v>0</v>
      </c>
      <c r="Q46" s="157">
        <f t="shared" si="3"/>
        <v>260</v>
      </c>
      <c r="R46" s="157">
        <f t="shared" si="4"/>
        <v>0</v>
      </c>
    </row>
    <row r="47" spans="1:18" ht="16.5" thickTop="1" thickBot="1" x14ac:dyDescent="0.25">
      <c r="A47" s="146" t="s">
        <v>404</v>
      </c>
      <c r="B47" s="100">
        <v>90</v>
      </c>
      <c r="C47" s="100">
        <v>0</v>
      </c>
      <c r="D47" s="100">
        <v>0</v>
      </c>
      <c r="E47" s="101">
        <v>108</v>
      </c>
      <c r="F47" s="101">
        <v>0</v>
      </c>
      <c r="G47" s="101">
        <v>0</v>
      </c>
      <c r="H47" s="102">
        <v>90</v>
      </c>
      <c r="I47" s="102">
        <v>0</v>
      </c>
      <c r="J47" s="102">
        <v>0</v>
      </c>
      <c r="K47" s="103">
        <v>72</v>
      </c>
      <c r="L47" s="103">
        <v>0</v>
      </c>
      <c r="M47" s="103">
        <v>0</v>
      </c>
      <c r="N47" s="104">
        <v>0</v>
      </c>
      <c r="O47" s="104">
        <v>0</v>
      </c>
      <c r="P47" s="104">
        <v>0</v>
      </c>
      <c r="Q47" s="157">
        <f t="shared" si="3"/>
        <v>360</v>
      </c>
      <c r="R47" s="157">
        <f t="shared" si="4"/>
        <v>0</v>
      </c>
    </row>
    <row r="48" spans="1:18" ht="16.5" thickTop="1" thickBot="1" x14ac:dyDescent="0.25">
      <c r="A48" s="146" t="s">
        <v>405</v>
      </c>
      <c r="B48" s="100">
        <v>20</v>
      </c>
      <c r="C48" s="100">
        <v>0</v>
      </c>
      <c r="D48" s="100">
        <v>0</v>
      </c>
      <c r="E48" s="101">
        <v>24</v>
      </c>
      <c r="F48" s="101">
        <v>0</v>
      </c>
      <c r="G48" s="101">
        <v>0</v>
      </c>
      <c r="H48" s="102">
        <v>20</v>
      </c>
      <c r="I48" s="102">
        <v>0</v>
      </c>
      <c r="J48" s="102">
        <v>0</v>
      </c>
      <c r="K48" s="103">
        <v>16</v>
      </c>
      <c r="L48" s="103">
        <v>0</v>
      </c>
      <c r="M48" s="103">
        <v>0</v>
      </c>
      <c r="N48" s="104">
        <v>0</v>
      </c>
      <c r="O48" s="104">
        <v>0</v>
      </c>
      <c r="P48" s="104">
        <v>0</v>
      </c>
      <c r="Q48" s="157">
        <f t="shared" si="3"/>
        <v>80</v>
      </c>
      <c r="R48" s="157">
        <f t="shared" si="4"/>
        <v>0</v>
      </c>
    </row>
    <row r="49" spans="1:18" ht="16.5" thickTop="1" thickBot="1" x14ac:dyDescent="0.25">
      <c r="A49" s="146" t="s">
        <v>400</v>
      </c>
      <c r="B49" s="100">
        <v>0</v>
      </c>
      <c r="C49" s="100">
        <v>0</v>
      </c>
      <c r="D49" s="100">
        <v>600</v>
      </c>
      <c r="E49" s="101">
        <v>0</v>
      </c>
      <c r="F49" s="101">
        <v>0</v>
      </c>
      <c r="G49" s="101">
        <v>720</v>
      </c>
      <c r="H49" s="102">
        <v>0</v>
      </c>
      <c r="I49" s="102">
        <v>0</v>
      </c>
      <c r="J49" s="102">
        <v>600</v>
      </c>
      <c r="K49" s="103">
        <v>0</v>
      </c>
      <c r="L49" s="103">
        <v>0</v>
      </c>
      <c r="M49" s="103">
        <v>480</v>
      </c>
      <c r="N49" s="104">
        <v>0</v>
      </c>
      <c r="O49" s="104">
        <v>0</v>
      </c>
      <c r="P49" s="104">
        <v>0</v>
      </c>
      <c r="Q49" s="157">
        <f t="shared" si="3"/>
        <v>0</v>
      </c>
      <c r="R49" s="157">
        <f t="shared" si="4"/>
        <v>2400</v>
      </c>
    </row>
    <row r="50" spans="1:18" ht="16.5" thickTop="1" thickBot="1" x14ac:dyDescent="0.25">
      <c r="A50" s="146" t="s">
        <v>401</v>
      </c>
      <c r="B50" s="100">
        <v>0</v>
      </c>
      <c r="C50" s="100">
        <v>0</v>
      </c>
      <c r="D50" s="100">
        <v>75</v>
      </c>
      <c r="E50" s="101">
        <v>0</v>
      </c>
      <c r="F50" s="101">
        <v>0</v>
      </c>
      <c r="G50" s="101">
        <v>90</v>
      </c>
      <c r="H50" s="102">
        <v>0</v>
      </c>
      <c r="I50" s="102">
        <v>0</v>
      </c>
      <c r="J50" s="102">
        <v>75</v>
      </c>
      <c r="K50" s="103">
        <v>0</v>
      </c>
      <c r="L50" s="103">
        <v>0</v>
      </c>
      <c r="M50" s="103">
        <v>60</v>
      </c>
      <c r="N50" s="104">
        <v>0</v>
      </c>
      <c r="O50" s="104">
        <v>0</v>
      </c>
      <c r="P50" s="104">
        <v>0</v>
      </c>
      <c r="Q50" s="157">
        <f t="shared" si="3"/>
        <v>0</v>
      </c>
      <c r="R50" s="157">
        <f t="shared" si="4"/>
        <v>300</v>
      </c>
    </row>
    <row r="51" spans="1:18" ht="19.5" thickTop="1" thickBot="1" x14ac:dyDescent="0.25">
      <c r="A51" s="216" t="s">
        <v>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8"/>
      <c r="Q51" s="98">
        <f>SUM(Q44:Q50)</f>
        <v>3920</v>
      </c>
      <c r="R51" s="98">
        <f>SUM(R44:R50)</f>
        <v>4020</v>
      </c>
    </row>
    <row r="52" spans="1:18" ht="15.75" thickTop="1" thickBot="1" x14ac:dyDescent="0.25"/>
    <row r="53" spans="1:18" ht="17.25" thickTop="1" thickBot="1" x14ac:dyDescent="0.25">
      <c r="A53" s="86" t="s">
        <v>12</v>
      </c>
      <c r="B53" s="223" t="s">
        <v>435</v>
      </c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5"/>
    </row>
    <row r="54" spans="1:18" ht="17.25" thickTop="1" thickBot="1" x14ac:dyDescent="0.3">
      <c r="A54" s="226" t="s">
        <v>0</v>
      </c>
      <c r="B54" s="228" t="s">
        <v>1</v>
      </c>
      <c r="C54" s="236"/>
      <c r="D54" s="229"/>
      <c r="E54" s="230" t="s">
        <v>2</v>
      </c>
      <c r="F54" s="237"/>
      <c r="G54" s="229"/>
      <c r="H54" s="231" t="s">
        <v>3</v>
      </c>
      <c r="I54" s="238"/>
      <c r="J54" s="229"/>
      <c r="K54" s="232" t="s">
        <v>4</v>
      </c>
      <c r="L54" s="239"/>
      <c r="M54" s="229"/>
      <c r="N54" s="219" t="s">
        <v>9</v>
      </c>
      <c r="O54" s="240"/>
      <c r="P54" s="220"/>
      <c r="Q54" s="241" t="s">
        <v>5</v>
      </c>
      <c r="R54" s="229"/>
    </row>
    <row r="55" spans="1:18" ht="19.5" thickTop="1" thickBot="1" x14ac:dyDescent="0.3">
      <c r="A55" s="227"/>
      <c r="B55" s="87" t="s">
        <v>6</v>
      </c>
      <c r="C55" s="87"/>
      <c r="D55" s="87" t="s">
        <v>685</v>
      </c>
      <c r="E55" s="88" t="s">
        <v>6</v>
      </c>
      <c r="F55" s="88"/>
      <c r="G55" s="88" t="s">
        <v>685</v>
      </c>
      <c r="H55" s="89" t="s">
        <v>6</v>
      </c>
      <c r="I55" s="89"/>
      <c r="J55" s="89" t="s">
        <v>685</v>
      </c>
      <c r="K55" s="90" t="s">
        <v>6</v>
      </c>
      <c r="L55" s="90"/>
      <c r="M55" s="90" t="s">
        <v>685</v>
      </c>
      <c r="N55" s="96" t="s">
        <v>6</v>
      </c>
      <c r="O55" s="96"/>
      <c r="P55" s="96" t="s">
        <v>685</v>
      </c>
      <c r="Q55" s="91" t="s">
        <v>6</v>
      </c>
      <c r="R55" s="95" t="s">
        <v>685</v>
      </c>
    </row>
    <row r="56" spans="1:18" ht="16.5" thickTop="1" thickBot="1" x14ac:dyDescent="0.25">
      <c r="A56" s="146" t="s">
        <v>413</v>
      </c>
      <c r="B56" s="100">
        <v>0</v>
      </c>
      <c r="C56" s="100">
        <v>0</v>
      </c>
      <c r="D56" s="100">
        <v>480</v>
      </c>
      <c r="E56" s="100">
        <v>0</v>
      </c>
      <c r="F56" s="100">
        <v>0</v>
      </c>
      <c r="G56" s="101">
        <v>576</v>
      </c>
      <c r="H56" s="102">
        <v>0</v>
      </c>
      <c r="I56" s="102">
        <v>0</v>
      </c>
      <c r="J56" s="102">
        <v>480</v>
      </c>
      <c r="K56" s="103">
        <v>0</v>
      </c>
      <c r="L56" s="103">
        <v>0</v>
      </c>
      <c r="M56" s="103">
        <v>384</v>
      </c>
      <c r="N56" s="104">
        <v>0</v>
      </c>
      <c r="O56" s="104">
        <v>0</v>
      </c>
      <c r="P56" s="104">
        <v>0</v>
      </c>
      <c r="Q56" s="157">
        <f t="shared" ref="Q56:Q68" si="5">+B56+E56+H56+K56+N56</f>
        <v>0</v>
      </c>
      <c r="R56" s="157">
        <f t="shared" ref="R56:R68" si="6">+D56+G56+J56+M56+P56</f>
        <v>1920</v>
      </c>
    </row>
    <row r="57" spans="1:18" ht="16.5" thickTop="1" thickBot="1" x14ac:dyDescent="0.25">
      <c r="A57" s="146" t="s">
        <v>425</v>
      </c>
      <c r="B57" s="100">
        <v>0</v>
      </c>
      <c r="C57" s="100">
        <v>0</v>
      </c>
      <c r="D57" s="100">
        <v>215</v>
      </c>
      <c r="E57" s="100">
        <v>0</v>
      </c>
      <c r="F57" s="100">
        <v>0</v>
      </c>
      <c r="G57" s="101">
        <v>258</v>
      </c>
      <c r="H57" s="102">
        <v>0</v>
      </c>
      <c r="I57" s="102">
        <v>0</v>
      </c>
      <c r="J57" s="102">
        <v>215</v>
      </c>
      <c r="K57" s="103">
        <v>0</v>
      </c>
      <c r="L57" s="103">
        <v>0</v>
      </c>
      <c r="M57" s="103">
        <v>172</v>
      </c>
      <c r="N57" s="104">
        <v>0</v>
      </c>
      <c r="O57" s="104">
        <v>0</v>
      </c>
      <c r="P57" s="104">
        <v>0</v>
      </c>
      <c r="Q57" s="157">
        <f t="shared" si="5"/>
        <v>0</v>
      </c>
      <c r="R57" s="157">
        <f t="shared" si="6"/>
        <v>860</v>
      </c>
    </row>
    <row r="58" spans="1:18" ht="16.5" thickTop="1" thickBot="1" x14ac:dyDescent="0.25">
      <c r="A58" s="146" t="s">
        <v>434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1">
        <v>0</v>
      </c>
      <c r="H58" s="102">
        <v>0</v>
      </c>
      <c r="I58" s="102">
        <v>0</v>
      </c>
      <c r="J58" s="102">
        <v>0</v>
      </c>
      <c r="K58" s="103">
        <v>0</v>
      </c>
      <c r="L58" s="103">
        <v>0</v>
      </c>
      <c r="M58" s="103">
        <v>0</v>
      </c>
      <c r="N58" s="104">
        <v>0</v>
      </c>
      <c r="O58" s="104">
        <v>0</v>
      </c>
      <c r="P58" s="104">
        <v>0</v>
      </c>
      <c r="Q58" s="157">
        <f t="shared" si="5"/>
        <v>0</v>
      </c>
      <c r="R58" s="157">
        <f t="shared" si="6"/>
        <v>0</v>
      </c>
    </row>
    <row r="59" spans="1:18" ht="16.5" thickTop="1" thickBot="1" x14ac:dyDescent="0.25">
      <c r="A59" s="146" t="s">
        <v>17</v>
      </c>
      <c r="B59" s="100">
        <v>0</v>
      </c>
      <c r="C59" s="100">
        <v>0</v>
      </c>
      <c r="D59" s="100">
        <v>190</v>
      </c>
      <c r="E59" s="100">
        <v>0</v>
      </c>
      <c r="F59" s="100">
        <v>0</v>
      </c>
      <c r="G59" s="101">
        <v>228</v>
      </c>
      <c r="H59" s="102">
        <v>0</v>
      </c>
      <c r="I59" s="102">
        <v>0</v>
      </c>
      <c r="J59" s="102">
        <v>190</v>
      </c>
      <c r="K59" s="103">
        <v>0</v>
      </c>
      <c r="L59" s="103">
        <v>0</v>
      </c>
      <c r="M59" s="103">
        <v>152</v>
      </c>
      <c r="N59" s="104">
        <v>0</v>
      </c>
      <c r="O59" s="104">
        <v>0</v>
      </c>
      <c r="P59" s="104">
        <v>0</v>
      </c>
      <c r="Q59" s="157">
        <f t="shared" si="5"/>
        <v>0</v>
      </c>
      <c r="R59" s="157">
        <f t="shared" si="6"/>
        <v>760</v>
      </c>
    </row>
    <row r="60" spans="1:18" ht="16.5" thickTop="1" thickBot="1" x14ac:dyDescent="0.25">
      <c r="A60" s="146" t="s">
        <v>16</v>
      </c>
      <c r="B60" s="100">
        <v>0</v>
      </c>
      <c r="C60" s="100">
        <v>0</v>
      </c>
      <c r="D60" s="100">
        <v>160</v>
      </c>
      <c r="E60" s="100">
        <v>0</v>
      </c>
      <c r="F60" s="100">
        <v>0</v>
      </c>
      <c r="G60" s="101">
        <v>192</v>
      </c>
      <c r="H60" s="102">
        <v>0</v>
      </c>
      <c r="I60" s="102">
        <v>0</v>
      </c>
      <c r="J60" s="102">
        <v>160</v>
      </c>
      <c r="K60" s="103">
        <v>0</v>
      </c>
      <c r="L60" s="103">
        <v>0</v>
      </c>
      <c r="M60" s="103">
        <v>128</v>
      </c>
      <c r="N60" s="104">
        <v>0</v>
      </c>
      <c r="O60" s="104">
        <v>0</v>
      </c>
      <c r="P60" s="104">
        <v>0</v>
      </c>
      <c r="Q60" s="157">
        <f t="shared" si="5"/>
        <v>0</v>
      </c>
      <c r="R60" s="157">
        <f t="shared" si="6"/>
        <v>640</v>
      </c>
    </row>
    <row r="61" spans="1:18" ht="16.5" thickTop="1" thickBot="1" x14ac:dyDescent="0.25">
      <c r="A61" s="146" t="s">
        <v>410</v>
      </c>
      <c r="B61" s="100">
        <v>0</v>
      </c>
      <c r="C61" s="100">
        <v>0</v>
      </c>
      <c r="D61" s="100">
        <v>220</v>
      </c>
      <c r="E61" s="100">
        <v>0</v>
      </c>
      <c r="F61" s="100">
        <v>0</v>
      </c>
      <c r="G61" s="101">
        <v>264</v>
      </c>
      <c r="H61" s="102">
        <v>0</v>
      </c>
      <c r="I61" s="102">
        <v>0</v>
      </c>
      <c r="J61" s="102">
        <v>220</v>
      </c>
      <c r="K61" s="103">
        <v>0</v>
      </c>
      <c r="L61" s="103">
        <v>0</v>
      </c>
      <c r="M61" s="103">
        <v>176</v>
      </c>
      <c r="N61" s="104">
        <v>0</v>
      </c>
      <c r="O61" s="104">
        <v>0</v>
      </c>
      <c r="P61" s="104">
        <v>0</v>
      </c>
      <c r="Q61" s="157">
        <f t="shared" si="5"/>
        <v>0</v>
      </c>
      <c r="R61" s="157">
        <f t="shared" si="6"/>
        <v>880</v>
      </c>
    </row>
    <row r="62" spans="1:18" ht="16.5" hidden="1" thickTop="1" thickBot="1" x14ac:dyDescent="0.25">
      <c r="A62" s="146" t="s">
        <v>419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1">
        <v>0</v>
      </c>
      <c r="H62" s="102">
        <v>0</v>
      </c>
      <c r="I62" s="102">
        <v>0</v>
      </c>
      <c r="J62" s="102">
        <v>0</v>
      </c>
      <c r="K62" s="103">
        <v>0</v>
      </c>
      <c r="L62" s="103">
        <v>0</v>
      </c>
      <c r="M62" s="103">
        <v>0</v>
      </c>
      <c r="N62" s="104">
        <v>0</v>
      </c>
      <c r="O62" s="104">
        <v>0</v>
      </c>
      <c r="P62" s="104">
        <v>0</v>
      </c>
      <c r="Q62" s="157">
        <f t="shared" si="5"/>
        <v>0</v>
      </c>
      <c r="R62" s="157">
        <f t="shared" si="6"/>
        <v>0</v>
      </c>
    </row>
    <row r="63" spans="1:18" ht="16.5" thickTop="1" thickBot="1" x14ac:dyDescent="0.25">
      <c r="A63" s="146" t="s">
        <v>409</v>
      </c>
      <c r="B63" s="100">
        <v>0</v>
      </c>
      <c r="C63" s="100">
        <v>0</v>
      </c>
      <c r="D63" s="100">
        <v>220</v>
      </c>
      <c r="E63" s="100">
        <v>0</v>
      </c>
      <c r="F63" s="100">
        <v>0</v>
      </c>
      <c r="G63" s="101">
        <v>264</v>
      </c>
      <c r="H63" s="102">
        <v>0</v>
      </c>
      <c r="I63" s="102">
        <v>0</v>
      </c>
      <c r="J63" s="102">
        <v>220</v>
      </c>
      <c r="K63" s="103">
        <v>0</v>
      </c>
      <c r="L63" s="103">
        <v>0</v>
      </c>
      <c r="M63" s="103">
        <v>176</v>
      </c>
      <c r="N63" s="104">
        <v>0</v>
      </c>
      <c r="O63" s="104">
        <v>0</v>
      </c>
      <c r="P63" s="104">
        <v>0</v>
      </c>
      <c r="Q63" s="157">
        <f t="shared" si="5"/>
        <v>0</v>
      </c>
      <c r="R63" s="157">
        <f t="shared" si="6"/>
        <v>880</v>
      </c>
    </row>
    <row r="64" spans="1:18" ht="16.5" thickTop="1" thickBot="1" x14ac:dyDescent="0.25">
      <c r="A64" s="146" t="s">
        <v>406</v>
      </c>
      <c r="B64" s="100">
        <v>0</v>
      </c>
      <c r="C64" s="100">
        <v>0</v>
      </c>
      <c r="D64" s="100">
        <v>1240</v>
      </c>
      <c r="E64" s="100">
        <v>0</v>
      </c>
      <c r="F64" s="100">
        <v>0</v>
      </c>
      <c r="G64" s="101">
        <v>1488</v>
      </c>
      <c r="H64" s="102">
        <v>0</v>
      </c>
      <c r="I64" s="102">
        <v>0</v>
      </c>
      <c r="J64" s="102">
        <v>1240</v>
      </c>
      <c r="K64" s="103">
        <v>0</v>
      </c>
      <c r="L64" s="103">
        <v>0</v>
      </c>
      <c r="M64" s="103">
        <v>992</v>
      </c>
      <c r="N64" s="104">
        <v>0</v>
      </c>
      <c r="O64" s="104">
        <v>0</v>
      </c>
      <c r="P64" s="104">
        <v>0</v>
      </c>
      <c r="Q64" s="157">
        <f t="shared" si="5"/>
        <v>0</v>
      </c>
      <c r="R64" s="157">
        <f t="shared" si="6"/>
        <v>4960</v>
      </c>
    </row>
    <row r="65" spans="1:19" ht="16.5" thickTop="1" thickBot="1" x14ac:dyDescent="0.25">
      <c r="A65" s="146" t="s">
        <v>431</v>
      </c>
      <c r="B65" s="100">
        <v>0</v>
      </c>
      <c r="C65" s="100">
        <v>0</v>
      </c>
      <c r="D65" s="100">
        <v>0</v>
      </c>
      <c r="E65" s="100">
        <v>0</v>
      </c>
      <c r="F65" s="100">
        <v>0</v>
      </c>
      <c r="G65" s="101">
        <v>0</v>
      </c>
      <c r="H65" s="102">
        <v>0</v>
      </c>
      <c r="I65" s="102">
        <v>0</v>
      </c>
      <c r="J65" s="102">
        <v>0</v>
      </c>
      <c r="K65" s="103">
        <v>0</v>
      </c>
      <c r="L65" s="103">
        <v>0</v>
      </c>
      <c r="M65" s="103">
        <v>0</v>
      </c>
      <c r="N65" s="104">
        <v>0</v>
      </c>
      <c r="O65" s="104">
        <v>0</v>
      </c>
      <c r="P65" s="104">
        <v>0</v>
      </c>
      <c r="Q65" s="157">
        <f t="shared" si="5"/>
        <v>0</v>
      </c>
      <c r="R65" s="157">
        <f t="shared" si="6"/>
        <v>0</v>
      </c>
    </row>
    <row r="66" spans="1:19" ht="16.5" thickTop="1" thickBot="1" x14ac:dyDescent="0.25">
      <c r="A66" s="146" t="s">
        <v>422</v>
      </c>
      <c r="B66" s="100">
        <v>0</v>
      </c>
      <c r="C66" s="100">
        <v>0</v>
      </c>
      <c r="D66" s="100">
        <v>150</v>
      </c>
      <c r="E66" s="100">
        <v>0</v>
      </c>
      <c r="F66" s="100">
        <v>0</v>
      </c>
      <c r="G66" s="101">
        <v>180</v>
      </c>
      <c r="H66" s="102">
        <v>0</v>
      </c>
      <c r="I66" s="102">
        <v>0</v>
      </c>
      <c r="J66" s="102">
        <v>150</v>
      </c>
      <c r="K66" s="103">
        <v>0</v>
      </c>
      <c r="L66" s="103">
        <v>0</v>
      </c>
      <c r="M66" s="103">
        <v>120</v>
      </c>
      <c r="N66" s="104">
        <v>0</v>
      </c>
      <c r="O66" s="104">
        <v>0</v>
      </c>
      <c r="P66" s="104">
        <v>0</v>
      </c>
      <c r="Q66" s="157">
        <f t="shared" si="5"/>
        <v>0</v>
      </c>
      <c r="R66" s="157">
        <f t="shared" si="6"/>
        <v>600</v>
      </c>
    </row>
    <row r="67" spans="1:19" ht="16.5" thickTop="1" thickBot="1" x14ac:dyDescent="0.25">
      <c r="A67" s="146" t="s">
        <v>415</v>
      </c>
      <c r="B67" s="100">
        <v>0</v>
      </c>
      <c r="C67" s="100">
        <v>0</v>
      </c>
      <c r="D67" s="100">
        <v>185</v>
      </c>
      <c r="E67" s="100">
        <v>0</v>
      </c>
      <c r="F67" s="100">
        <v>0</v>
      </c>
      <c r="G67" s="101">
        <v>222</v>
      </c>
      <c r="H67" s="102">
        <v>0</v>
      </c>
      <c r="I67" s="102">
        <v>0</v>
      </c>
      <c r="J67" s="102">
        <v>185</v>
      </c>
      <c r="K67" s="103">
        <v>0</v>
      </c>
      <c r="L67" s="103">
        <v>0</v>
      </c>
      <c r="M67" s="103">
        <v>148</v>
      </c>
      <c r="N67" s="104">
        <v>0</v>
      </c>
      <c r="O67" s="104">
        <v>0</v>
      </c>
      <c r="P67" s="104">
        <v>0</v>
      </c>
      <c r="Q67" s="157">
        <f t="shared" si="5"/>
        <v>0</v>
      </c>
      <c r="R67" s="157">
        <f t="shared" si="6"/>
        <v>740</v>
      </c>
    </row>
    <row r="68" spans="1:19" ht="16.5" thickTop="1" thickBot="1" x14ac:dyDescent="0.25">
      <c r="A68" s="146" t="s">
        <v>428</v>
      </c>
      <c r="B68" s="100">
        <v>0</v>
      </c>
      <c r="C68" s="100">
        <v>0</v>
      </c>
      <c r="D68" s="100">
        <v>195</v>
      </c>
      <c r="E68" s="100">
        <v>0</v>
      </c>
      <c r="F68" s="100">
        <v>0</v>
      </c>
      <c r="G68" s="101">
        <v>234</v>
      </c>
      <c r="H68" s="102">
        <v>0</v>
      </c>
      <c r="I68" s="102">
        <v>0</v>
      </c>
      <c r="J68" s="102">
        <v>195</v>
      </c>
      <c r="K68" s="103">
        <v>0</v>
      </c>
      <c r="L68" s="103">
        <v>0</v>
      </c>
      <c r="M68" s="103">
        <v>156</v>
      </c>
      <c r="N68" s="104">
        <v>0</v>
      </c>
      <c r="O68" s="104">
        <v>0</v>
      </c>
      <c r="P68" s="104">
        <v>0</v>
      </c>
      <c r="Q68" s="157">
        <f t="shared" si="5"/>
        <v>0</v>
      </c>
      <c r="R68" s="157">
        <f t="shared" si="6"/>
        <v>780</v>
      </c>
    </row>
    <row r="69" spans="1:19" ht="19.5" thickTop="1" thickBot="1" x14ac:dyDescent="0.25">
      <c r="A69" s="216" t="s">
        <v>8</v>
      </c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8"/>
      <c r="Q69" s="98">
        <f>SUM(Q56:Q68)</f>
        <v>0</v>
      </c>
      <c r="R69" s="98">
        <f>SUM(R56:R68)</f>
        <v>13020</v>
      </c>
    </row>
    <row r="70" spans="1:19" ht="15.75" thickTop="1" thickBot="1" x14ac:dyDescent="0.25"/>
    <row r="71" spans="1:19" ht="17.25" thickTop="1" thickBot="1" x14ac:dyDescent="0.25">
      <c r="A71" s="145" t="s">
        <v>12</v>
      </c>
      <c r="B71" s="301" t="s">
        <v>436</v>
      </c>
      <c r="C71" s="302"/>
      <c r="D71" s="302"/>
      <c r="E71" s="302"/>
      <c r="F71" s="302"/>
      <c r="G71" s="302"/>
      <c r="H71" s="302"/>
      <c r="I71" s="302"/>
      <c r="J71" s="302"/>
      <c r="K71" s="302"/>
      <c r="L71" s="302"/>
      <c r="M71" s="302"/>
      <c r="N71" s="302"/>
      <c r="O71" s="302"/>
      <c r="P71" s="302"/>
      <c r="Q71" s="302"/>
      <c r="R71" s="302"/>
      <c r="S71" s="303"/>
    </row>
    <row r="72" spans="1:19" ht="17.25" customHeight="1" thickTop="1" thickBot="1" x14ac:dyDescent="0.3">
      <c r="A72" s="226" t="s">
        <v>0</v>
      </c>
      <c r="B72" s="275" t="s">
        <v>1</v>
      </c>
      <c r="C72" s="276"/>
      <c r="D72" s="310"/>
      <c r="E72" s="278" t="s">
        <v>2</v>
      </c>
      <c r="F72" s="279"/>
      <c r="G72" s="310"/>
      <c r="H72" s="281" t="s">
        <v>3</v>
      </c>
      <c r="I72" s="282"/>
      <c r="J72" s="310"/>
      <c r="K72" s="284" t="s">
        <v>4</v>
      </c>
      <c r="L72" s="285"/>
      <c r="M72" s="310"/>
      <c r="N72" s="311" t="s">
        <v>9</v>
      </c>
      <c r="O72" s="312"/>
      <c r="P72" s="313"/>
      <c r="Q72" s="334" t="s">
        <v>5</v>
      </c>
      <c r="R72" s="335"/>
      <c r="S72" s="336"/>
    </row>
    <row r="73" spans="1:19" ht="19.5" thickTop="1" thickBot="1" x14ac:dyDescent="0.3">
      <c r="A73" s="227"/>
      <c r="B73" s="87" t="s">
        <v>6</v>
      </c>
      <c r="C73" s="87" t="s">
        <v>685</v>
      </c>
      <c r="D73" s="87" t="s">
        <v>7</v>
      </c>
      <c r="E73" s="88" t="s">
        <v>6</v>
      </c>
      <c r="F73" s="88" t="s">
        <v>685</v>
      </c>
      <c r="G73" s="88" t="s">
        <v>7</v>
      </c>
      <c r="H73" s="89" t="s">
        <v>6</v>
      </c>
      <c r="I73" s="89" t="s">
        <v>685</v>
      </c>
      <c r="J73" s="89" t="s">
        <v>7</v>
      </c>
      <c r="K73" s="90" t="s">
        <v>6</v>
      </c>
      <c r="L73" s="90" t="s">
        <v>685</v>
      </c>
      <c r="M73" s="90" t="s">
        <v>7</v>
      </c>
      <c r="N73" s="96" t="s">
        <v>6</v>
      </c>
      <c r="O73" s="96" t="s">
        <v>685</v>
      </c>
      <c r="P73" s="96" t="s">
        <v>7</v>
      </c>
      <c r="Q73" s="112" t="s">
        <v>6</v>
      </c>
      <c r="R73" s="113" t="s">
        <v>7</v>
      </c>
      <c r="S73" s="113" t="s">
        <v>685</v>
      </c>
    </row>
    <row r="74" spans="1:19" ht="16.5" thickTop="1" thickBot="1" x14ac:dyDescent="0.25">
      <c r="A74" s="146" t="s">
        <v>457</v>
      </c>
      <c r="B74" s="100">
        <v>0</v>
      </c>
      <c r="C74" s="100">
        <v>300</v>
      </c>
      <c r="D74" s="100">
        <v>0</v>
      </c>
      <c r="E74" s="101">
        <v>0</v>
      </c>
      <c r="F74" s="101">
        <v>360</v>
      </c>
      <c r="G74" s="101">
        <v>0</v>
      </c>
      <c r="H74" s="102">
        <v>0</v>
      </c>
      <c r="I74" s="339">
        <v>300</v>
      </c>
      <c r="J74" s="102">
        <v>0</v>
      </c>
      <c r="K74" s="103">
        <v>0</v>
      </c>
      <c r="L74" s="103">
        <v>240</v>
      </c>
      <c r="M74" s="103">
        <v>0</v>
      </c>
      <c r="N74" s="104">
        <v>0</v>
      </c>
      <c r="O74" s="104">
        <v>0</v>
      </c>
      <c r="P74" s="104">
        <v>0</v>
      </c>
      <c r="Q74" s="157">
        <f>B74+E74+H74+K74+N74</f>
        <v>0</v>
      </c>
      <c r="R74" s="157">
        <f>D74+G74+J74+M74+P74</f>
        <v>0</v>
      </c>
      <c r="S74" s="157">
        <f>C74+F74+I74+L74+O74</f>
        <v>1200</v>
      </c>
    </row>
    <row r="75" spans="1:19" ht="16.5" thickTop="1" thickBot="1" x14ac:dyDescent="0.25">
      <c r="A75" s="146" t="s">
        <v>438</v>
      </c>
      <c r="B75" s="100">
        <v>0</v>
      </c>
      <c r="C75" s="100">
        <v>595</v>
      </c>
      <c r="D75" s="100">
        <v>0</v>
      </c>
      <c r="E75" s="101">
        <v>0</v>
      </c>
      <c r="F75" s="101">
        <v>714</v>
      </c>
      <c r="G75" s="101">
        <v>0</v>
      </c>
      <c r="H75" s="102">
        <v>0</v>
      </c>
      <c r="I75" s="339">
        <v>595</v>
      </c>
      <c r="J75" s="102">
        <v>0</v>
      </c>
      <c r="K75" s="103">
        <v>0</v>
      </c>
      <c r="L75" s="103">
        <v>476</v>
      </c>
      <c r="M75" s="103">
        <v>0</v>
      </c>
      <c r="N75" s="104">
        <v>0</v>
      </c>
      <c r="O75" s="104">
        <v>0</v>
      </c>
      <c r="P75" s="104">
        <v>0</v>
      </c>
      <c r="Q75" s="157">
        <f t="shared" ref="Q75:Q105" si="7">B75+E75+H75+K75+N75</f>
        <v>0</v>
      </c>
      <c r="R75" s="157">
        <f t="shared" ref="R75:R105" si="8">D75+G75+J75+M75+P75</f>
        <v>0</v>
      </c>
      <c r="S75" s="157">
        <f t="shared" ref="S75:S105" si="9">C75+F75+I75+L75+O75</f>
        <v>2380</v>
      </c>
    </row>
    <row r="76" spans="1:19" ht="16.5" thickTop="1" thickBot="1" x14ac:dyDescent="0.25">
      <c r="A76" s="146" t="s">
        <v>451</v>
      </c>
      <c r="B76" s="100">
        <v>0</v>
      </c>
      <c r="C76" s="100">
        <v>0</v>
      </c>
      <c r="D76" s="100">
        <v>100</v>
      </c>
      <c r="E76" s="101">
        <v>0</v>
      </c>
      <c r="F76" s="101">
        <v>0</v>
      </c>
      <c r="G76" s="101">
        <v>120</v>
      </c>
      <c r="H76" s="102">
        <v>0</v>
      </c>
      <c r="I76" s="339">
        <v>0</v>
      </c>
      <c r="J76" s="102">
        <v>100</v>
      </c>
      <c r="K76" s="103">
        <v>0</v>
      </c>
      <c r="L76" s="103">
        <v>0</v>
      </c>
      <c r="M76" s="103">
        <v>80</v>
      </c>
      <c r="N76" s="104">
        <v>0</v>
      </c>
      <c r="O76" s="104">
        <v>0</v>
      </c>
      <c r="P76" s="104">
        <v>0</v>
      </c>
      <c r="Q76" s="157">
        <f t="shared" si="7"/>
        <v>0</v>
      </c>
      <c r="R76" s="157">
        <f t="shared" si="8"/>
        <v>400</v>
      </c>
      <c r="S76" s="157">
        <f t="shared" si="9"/>
        <v>0</v>
      </c>
    </row>
    <row r="77" spans="1:19" ht="16.5" thickTop="1" thickBot="1" x14ac:dyDescent="0.25">
      <c r="A77" s="146" t="s">
        <v>666</v>
      </c>
      <c r="B77" s="100">
        <v>0</v>
      </c>
      <c r="C77" s="100">
        <v>0</v>
      </c>
      <c r="D77" s="100">
        <v>35</v>
      </c>
      <c r="E77" s="101">
        <v>0</v>
      </c>
      <c r="F77" s="101">
        <v>0</v>
      </c>
      <c r="G77" s="101">
        <v>42</v>
      </c>
      <c r="H77" s="102">
        <v>0</v>
      </c>
      <c r="I77" s="339">
        <v>0</v>
      </c>
      <c r="J77" s="102">
        <v>35</v>
      </c>
      <c r="K77" s="103">
        <v>0</v>
      </c>
      <c r="L77" s="103">
        <v>0</v>
      </c>
      <c r="M77" s="103">
        <v>28</v>
      </c>
      <c r="N77" s="104">
        <v>0</v>
      </c>
      <c r="O77" s="104">
        <v>0</v>
      </c>
      <c r="P77" s="104">
        <v>0</v>
      </c>
      <c r="Q77" s="157">
        <f t="shared" si="7"/>
        <v>0</v>
      </c>
      <c r="R77" s="157">
        <f t="shared" si="8"/>
        <v>140</v>
      </c>
      <c r="S77" s="157">
        <f t="shared" si="9"/>
        <v>0</v>
      </c>
    </row>
    <row r="78" spans="1:19" ht="16.5" thickTop="1" thickBot="1" x14ac:dyDescent="0.25">
      <c r="A78" s="171" t="s">
        <v>363</v>
      </c>
      <c r="B78" s="100">
        <v>0</v>
      </c>
      <c r="C78" s="100">
        <v>0</v>
      </c>
      <c r="D78" s="100">
        <v>0</v>
      </c>
      <c r="E78" s="101">
        <v>0</v>
      </c>
      <c r="F78" s="101">
        <v>0</v>
      </c>
      <c r="G78" s="101">
        <v>0</v>
      </c>
      <c r="H78" s="102">
        <v>0</v>
      </c>
      <c r="I78" s="339">
        <v>0</v>
      </c>
      <c r="J78" s="102">
        <v>0</v>
      </c>
      <c r="K78" s="103">
        <v>0</v>
      </c>
      <c r="L78" s="103">
        <v>0</v>
      </c>
      <c r="M78" s="103">
        <v>0</v>
      </c>
      <c r="N78" s="104">
        <v>0</v>
      </c>
      <c r="O78" s="104">
        <v>0</v>
      </c>
      <c r="P78" s="104">
        <v>0</v>
      </c>
      <c r="Q78" s="157">
        <f t="shared" si="7"/>
        <v>0</v>
      </c>
      <c r="R78" s="157">
        <f t="shared" si="8"/>
        <v>0</v>
      </c>
      <c r="S78" s="157">
        <f t="shared" si="9"/>
        <v>0</v>
      </c>
    </row>
    <row r="79" spans="1:19" ht="16.5" thickTop="1" thickBot="1" x14ac:dyDescent="0.25">
      <c r="A79" s="146" t="s">
        <v>441</v>
      </c>
      <c r="B79" s="100">
        <v>0</v>
      </c>
      <c r="C79" s="100">
        <v>675</v>
      </c>
      <c r="D79" s="100">
        <v>0</v>
      </c>
      <c r="E79" s="101">
        <v>0</v>
      </c>
      <c r="F79" s="101">
        <v>810</v>
      </c>
      <c r="G79" s="101">
        <v>0</v>
      </c>
      <c r="H79" s="102">
        <v>0</v>
      </c>
      <c r="I79" s="339">
        <v>675</v>
      </c>
      <c r="J79" s="102">
        <v>0</v>
      </c>
      <c r="K79" s="103">
        <v>0</v>
      </c>
      <c r="L79" s="103">
        <v>540</v>
      </c>
      <c r="M79" s="103">
        <v>0</v>
      </c>
      <c r="N79" s="104">
        <v>0</v>
      </c>
      <c r="O79" s="104">
        <v>0</v>
      </c>
      <c r="P79" s="104">
        <v>0</v>
      </c>
      <c r="Q79" s="157">
        <f t="shared" si="7"/>
        <v>0</v>
      </c>
      <c r="R79" s="157">
        <f t="shared" si="8"/>
        <v>0</v>
      </c>
      <c r="S79" s="157">
        <f t="shared" si="9"/>
        <v>2700</v>
      </c>
    </row>
    <row r="80" spans="1:19" ht="16.5" thickTop="1" thickBot="1" x14ac:dyDescent="0.25">
      <c r="A80" s="123" t="s">
        <v>381</v>
      </c>
      <c r="B80" s="100">
        <v>0</v>
      </c>
      <c r="C80" s="100">
        <v>0</v>
      </c>
      <c r="D80" s="100">
        <v>0</v>
      </c>
      <c r="E80" s="101">
        <v>0</v>
      </c>
      <c r="F80" s="101">
        <v>0</v>
      </c>
      <c r="G80" s="101">
        <v>0</v>
      </c>
      <c r="H80" s="102">
        <v>0</v>
      </c>
      <c r="I80" s="339">
        <v>0</v>
      </c>
      <c r="J80" s="102">
        <v>0</v>
      </c>
      <c r="K80" s="103">
        <v>0</v>
      </c>
      <c r="L80" s="103">
        <v>0</v>
      </c>
      <c r="M80" s="103">
        <v>0</v>
      </c>
      <c r="N80" s="104">
        <v>0</v>
      </c>
      <c r="O80" s="104">
        <v>0</v>
      </c>
      <c r="P80" s="104">
        <v>0</v>
      </c>
      <c r="Q80" s="157">
        <f t="shared" si="7"/>
        <v>0</v>
      </c>
      <c r="R80" s="157">
        <f t="shared" si="8"/>
        <v>0</v>
      </c>
      <c r="S80" s="157">
        <f t="shared" si="9"/>
        <v>0</v>
      </c>
    </row>
    <row r="81" spans="1:19" ht="16.5" thickTop="1" thickBot="1" x14ac:dyDescent="0.25">
      <c r="A81" s="146" t="s">
        <v>442</v>
      </c>
      <c r="B81" s="100">
        <v>0</v>
      </c>
      <c r="C81" s="100">
        <v>445</v>
      </c>
      <c r="D81" s="100">
        <v>0</v>
      </c>
      <c r="E81" s="101">
        <v>0</v>
      </c>
      <c r="F81" s="101">
        <v>534</v>
      </c>
      <c r="G81" s="101">
        <v>0</v>
      </c>
      <c r="H81" s="102">
        <v>0</v>
      </c>
      <c r="I81" s="339">
        <v>445</v>
      </c>
      <c r="J81" s="102">
        <v>0</v>
      </c>
      <c r="K81" s="103">
        <v>0</v>
      </c>
      <c r="L81" s="103">
        <v>356</v>
      </c>
      <c r="M81" s="103">
        <v>0</v>
      </c>
      <c r="N81" s="104">
        <v>0</v>
      </c>
      <c r="O81" s="104">
        <v>0</v>
      </c>
      <c r="P81" s="104">
        <v>0</v>
      </c>
      <c r="Q81" s="157">
        <f t="shared" si="7"/>
        <v>0</v>
      </c>
      <c r="R81" s="157">
        <f t="shared" si="8"/>
        <v>0</v>
      </c>
      <c r="S81" s="157">
        <f t="shared" si="9"/>
        <v>1780</v>
      </c>
    </row>
    <row r="82" spans="1:19" ht="16.5" thickTop="1" thickBot="1" x14ac:dyDescent="0.25">
      <c r="A82" s="146" t="s">
        <v>437</v>
      </c>
      <c r="B82" s="100">
        <v>0</v>
      </c>
      <c r="C82" s="100">
        <v>0</v>
      </c>
      <c r="D82" s="100">
        <v>15</v>
      </c>
      <c r="E82" s="101">
        <v>0</v>
      </c>
      <c r="F82" s="101">
        <v>0</v>
      </c>
      <c r="G82" s="101">
        <v>18</v>
      </c>
      <c r="H82" s="102">
        <v>0</v>
      </c>
      <c r="I82" s="339">
        <v>0</v>
      </c>
      <c r="J82" s="102">
        <v>15</v>
      </c>
      <c r="K82" s="103">
        <v>0</v>
      </c>
      <c r="L82" s="103">
        <v>0</v>
      </c>
      <c r="M82" s="103">
        <v>12</v>
      </c>
      <c r="N82" s="104">
        <v>0</v>
      </c>
      <c r="O82" s="104">
        <v>0</v>
      </c>
      <c r="P82" s="104">
        <v>0</v>
      </c>
      <c r="Q82" s="157">
        <f t="shared" si="7"/>
        <v>0</v>
      </c>
      <c r="R82" s="157">
        <f t="shared" si="8"/>
        <v>60</v>
      </c>
      <c r="S82" s="157">
        <f t="shared" si="9"/>
        <v>0</v>
      </c>
    </row>
    <row r="83" spans="1:19" ht="16.5" thickTop="1" thickBot="1" x14ac:dyDescent="0.25">
      <c r="A83" s="171" t="s">
        <v>371</v>
      </c>
      <c r="B83" s="100">
        <v>0</v>
      </c>
      <c r="C83" s="100">
        <v>0</v>
      </c>
      <c r="D83" s="100">
        <v>25</v>
      </c>
      <c r="E83" s="101">
        <v>0</v>
      </c>
      <c r="F83" s="101">
        <v>0</v>
      </c>
      <c r="G83" s="101">
        <v>30</v>
      </c>
      <c r="H83" s="102">
        <v>0</v>
      </c>
      <c r="I83" s="339">
        <v>0</v>
      </c>
      <c r="J83" s="102">
        <v>25</v>
      </c>
      <c r="K83" s="103">
        <v>0</v>
      </c>
      <c r="L83" s="103">
        <v>0</v>
      </c>
      <c r="M83" s="103">
        <v>20</v>
      </c>
      <c r="N83" s="104">
        <v>0</v>
      </c>
      <c r="O83" s="104">
        <v>0</v>
      </c>
      <c r="P83" s="104">
        <v>0</v>
      </c>
      <c r="Q83" s="157">
        <f t="shared" si="7"/>
        <v>0</v>
      </c>
      <c r="R83" s="157">
        <f t="shared" si="8"/>
        <v>100</v>
      </c>
      <c r="S83" s="157">
        <f t="shared" si="9"/>
        <v>0</v>
      </c>
    </row>
    <row r="84" spans="1:19" ht="16.5" thickTop="1" thickBot="1" x14ac:dyDescent="0.25">
      <c r="A84" s="146" t="s">
        <v>443</v>
      </c>
      <c r="B84" s="100">
        <v>0</v>
      </c>
      <c r="C84" s="100">
        <v>500</v>
      </c>
      <c r="D84" s="100">
        <v>0</v>
      </c>
      <c r="E84" s="101">
        <v>0</v>
      </c>
      <c r="F84" s="101">
        <v>600</v>
      </c>
      <c r="G84" s="101">
        <v>0</v>
      </c>
      <c r="H84" s="102">
        <v>0</v>
      </c>
      <c r="I84" s="339">
        <v>500</v>
      </c>
      <c r="J84" s="102">
        <v>0</v>
      </c>
      <c r="K84" s="103">
        <v>0</v>
      </c>
      <c r="L84" s="103">
        <v>400</v>
      </c>
      <c r="M84" s="103">
        <v>0</v>
      </c>
      <c r="N84" s="104">
        <v>0</v>
      </c>
      <c r="O84" s="104">
        <v>0</v>
      </c>
      <c r="P84" s="104">
        <v>0</v>
      </c>
      <c r="Q84" s="157">
        <f t="shared" si="7"/>
        <v>0</v>
      </c>
      <c r="R84" s="157">
        <f t="shared" si="8"/>
        <v>0</v>
      </c>
      <c r="S84" s="157">
        <f t="shared" si="9"/>
        <v>2000</v>
      </c>
    </row>
    <row r="85" spans="1:19" ht="16.5" thickTop="1" thickBot="1" x14ac:dyDescent="0.25">
      <c r="A85" s="146" t="s">
        <v>447</v>
      </c>
      <c r="B85" s="100">
        <v>0</v>
      </c>
      <c r="C85" s="100">
        <v>0</v>
      </c>
      <c r="D85" s="100">
        <v>55</v>
      </c>
      <c r="E85" s="101">
        <v>0</v>
      </c>
      <c r="F85" s="101">
        <v>0</v>
      </c>
      <c r="G85" s="101">
        <v>66</v>
      </c>
      <c r="H85" s="102">
        <v>0</v>
      </c>
      <c r="I85" s="339">
        <v>0</v>
      </c>
      <c r="J85" s="102">
        <v>55</v>
      </c>
      <c r="K85" s="103">
        <v>0</v>
      </c>
      <c r="L85" s="103">
        <v>0</v>
      </c>
      <c r="M85" s="103">
        <v>44</v>
      </c>
      <c r="N85" s="104">
        <v>0</v>
      </c>
      <c r="O85" s="104">
        <v>0</v>
      </c>
      <c r="P85" s="104">
        <v>0</v>
      </c>
      <c r="Q85" s="157">
        <f t="shared" si="7"/>
        <v>0</v>
      </c>
      <c r="R85" s="157">
        <f t="shared" si="8"/>
        <v>220</v>
      </c>
      <c r="S85" s="157">
        <f t="shared" si="9"/>
        <v>0</v>
      </c>
    </row>
    <row r="86" spans="1:19" ht="16.5" thickTop="1" thickBot="1" x14ac:dyDescent="0.25">
      <c r="A86" s="171" t="s">
        <v>369</v>
      </c>
      <c r="B86" s="100">
        <v>60</v>
      </c>
      <c r="C86" s="100">
        <v>0</v>
      </c>
      <c r="D86" s="100">
        <v>0</v>
      </c>
      <c r="E86" s="101">
        <v>72</v>
      </c>
      <c r="F86" s="101">
        <v>0</v>
      </c>
      <c r="G86" s="101">
        <v>0</v>
      </c>
      <c r="H86" s="102">
        <v>60</v>
      </c>
      <c r="I86" s="339">
        <v>0</v>
      </c>
      <c r="J86" s="102">
        <v>0</v>
      </c>
      <c r="K86" s="103">
        <v>48</v>
      </c>
      <c r="L86" s="103">
        <v>0</v>
      </c>
      <c r="M86" s="103">
        <v>0</v>
      </c>
      <c r="N86" s="104">
        <v>0</v>
      </c>
      <c r="O86" s="104">
        <v>0</v>
      </c>
      <c r="P86" s="104">
        <v>0</v>
      </c>
      <c r="Q86" s="157">
        <f t="shared" si="7"/>
        <v>240</v>
      </c>
      <c r="R86" s="157">
        <f t="shared" si="8"/>
        <v>0</v>
      </c>
      <c r="S86" s="157">
        <f t="shared" si="9"/>
        <v>0</v>
      </c>
    </row>
    <row r="87" spans="1:19" ht="16.5" thickTop="1" thickBot="1" x14ac:dyDescent="0.25">
      <c r="A87" s="146" t="s">
        <v>450</v>
      </c>
      <c r="B87" s="100">
        <v>0</v>
      </c>
      <c r="C87" s="100">
        <v>0</v>
      </c>
      <c r="D87" s="100">
        <v>30</v>
      </c>
      <c r="E87" s="101">
        <v>0</v>
      </c>
      <c r="F87" s="101">
        <v>0</v>
      </c>
      <c r="G87" s="101">
        <v>36</v>
      </c>
      <c r="H87" s="102">
        <v>0</v>
      </c>
      <c r="I87" s="339">
        <v>0</v>
      </c>
      <c r="J87" s="102">
        <v>30</v>
      </c>
      <c r="K87" s="103">
        <v>0</v>
      </c>
      <c r="L87" s="103">
        <v>0</v>
      </c>
      <c r="M87" s="103">
        <v>24</v>
      </c>
      <c r="N87" s="104">
        <v>0</v>
      </c>
      <c r="O87" s="104">
        <v>0</v>
      </c>
      <c r="P87" s="104">
        <v>0</v>
      </c>
      <c r="Q87" s="157">
        <f t="shared" si="7"/>
        <v>0</v>
      </c>
      <c r="R87" s="157">
        <f t="shared" si="8"/>
        <v>120</v>
      </c>
      <c r="S87" s="157">
        <f t="shared" si="9"/>
        <v>0</v>
      </c>
    </row>
    <row r="88" spans="1:19" ht="16.5" thickTop="1" thickBot="1" x14ac:dyDescent="0.25">
      <c r="A88" s="146" t="s">
        <v>446</v>
      </c>
      <c r="B88" s="100">
        <v>0</v>
      </c>
      <c r="C88" s="100">
        <v>0</v>
      </c>
      <c r="D88" s="100">
        <v>40</v>
      </c>
      <c r="E88" s="101">
        <v>0</v>
      </c>
      <c r="F88" s="101">
        <v>0</v>
      </c>
      <c r="G88" s="101">
        <v>48</v>
      </c>
      <c r="H88" s="102">
        <v>0</v>
      </c>
      <c r="I88" s="339">
        <v>0</v>
      </c>
      <c r="J88" s="102">
        <v>40</v>
      </c>
      <c r="K88" s="103">
        <v>0</v>
      </c>
      <c r="L88" s="103">
        <v>0</v>
      </c>
      <c r="M88" s="103">
        <v>32</v>
      </c>
      <c r="N88" s="104">
        <v>0</v>
      </c>
      <c r="O88" s="104">
        <v>0</v>
      </c>
      <c r="P88" s="104">
        <v>0</v>
      </c>
      <c r="Q88" s="157">
        <f t="shared" si="7"/>
        <v>0</v>
      </c>
      <c r="R88" s="157">
        <f t="shared" si="8"/>
        <v>160</v>
      </c>
      <c r="S88" s="157">
        <f t="shared" si="9"/>
        <v>0</v>
      </c>
    </row>
    <row r="89" spans="1:19" ht="16.5" thickTop="1" thickBot="1" x14ac:dyDescent="0.25">
      <c r="A89" s="146" t="s">
        <v>449</v>
      </c>
      <c r="B89" s="100">
        <v>0</v>
      </c>
      <c r="C89" s="100">
        <v>0</v>
      </c>
      <c r="D89" s="100">
        <v>0</v>
      </c>
      <c r="E89" s="101">
        <v>0</v>
      </c>
      <c r="F89" s="101">
        <v>0</v>
      </c>
      <c r="G89" s="101">
        <v>0</v>
      </c>
      <c r="H89" s="102">
        <v>0</v>
      </c>
      <c r="I89" s="339">
        <v>0</v>
      </c>
      <c r="J89" s="102">
        <v>0</v>
      </c>
      <c r="K89" s="103">
        <v>0</v>
      </c>
      <c r="L89" s="103">
        <v>0</v>
      </c>
      <c r="M89" s="103">
        <v>0</v>
      </c>
      <c r="N89" s="104">
        <v>0</v>
      </c>
      <c r="O89" s="104">
        <v>0</v>
      </c>
      <c r="P89" s="104">
        <v>0</v>
      </c>
      <c r="Q89" s="157">
        <f t="shared" si="7"/>
        <v>0</v>
      </c>
      <c r="R89" s="157">
        <f t="shared" si="8"/>
        <v>0</v>
      </c>
      <c r="S89" s="157">
        <f t="shared" si="9"/>
        <v>0</v>
      </c>
    </row>
    <row r="90" spans="1:19" ht="16.5" thickTop="1" thickBot="1" x14ac:dyDescent="0.25">
      <c r="A90" s="123" t="s">
        <v>454</v>
      </c>
      <c r="B90" s="100">
        <v>0</v>
      </c>
      <c r="C90" s="100">
        <v>0</v>
      </c>
      <c r="D90" s="100">
        <v>0</v>
      </c>
      <c r="E90" s="101">
        <v>0</v>
      </c>
      <c r="F90" s="101">
        <v>0</v>
      </c>
      <c r="G90" s="101">
        <v>0</v>
      </c>
      <c r="H90" s="102">
        <v>0</v>
      </c>
      <c r="I90" s="339">
        <v>0</v>
      </c>
      <c r="J90" s="102">
        <v>0</v>
      </c>
      <c r="K90" s="103">
        <v>0</v>
      </c>
      <c r="L90" s="103">
        <v>0</v>
      </c>
      <c r="M90" s="103">
        <v>0</v>
      </c>
      <c r="N90" s="104">
        <v>0</v>
      </c>
      <c r="O90" s="104">
        <v>0</v>
      </c>
      <c r="P90" s="104">
        <v>0</v>
      </c>
      <c r="Q90" s="157">
        <f t="shared" si="7"/>
        <v>0</v>
      </c>
      <c r="R90" s="157">
        <f t="shared" si="8"/>
        <v>0</v>
      </c>
      <c r="S90" s="157">
        <f t="shared" si="9"/>
        <v>0</v>
      </c>
    </row>
    <row r="91" spans="1:19" ht="16.5" thickTop="1" thickBot="1" x14ac:dyDescent="0.25">
      <c r="A91" s="146" t="s">
        <v>59</v>
      </c>
      <c r="B91" s="100">
        <v>0</v>
      </c>
      <c r="C91" s="100">
        <v>0</v>
      </c>
      <c r="D91" s="100">
        <v>45</v>
      </c>
      <c r="E91" s="101">
        <v>0</v>
      </c>
      <c r="F91" s="101">
        <v>0</v>
      </c>
      <c r="G91" s="101">
        <v>54</v>
      </c>
      <c r="H91" s="102">
        <v>0</v>
      </c>
      <c r="I91" s="339">
        <v>0</v>
      </c>
      <c r="J91" s="102">
        <v>45</v>
      </c>
      <c r="K91" s="103">
        <v>0</v>
      </c>
      <c r="L91" s="103">
        <v>0</v>
      </c>
      <c r="M91" s="103">
        <v>36</v>
      </c>
      <c r="N91" s="104">
        <v>0</v>
      </c>
      <c r="O91" s="104">
        <v>0</v>
      </c>
      <c r="P91" s="104">
        <v>0</v>
      </c>
      <c r="Q91" s="157">
        <f t="shared" si="7"/>
        <v>0</v>
      </c>
      <c r="R91" s="157">
        <f t="shared" si="8"/>
        <v>180</v>
      </c>
      <c r="S91" s="157">
        <f t="shared" si="9"/>
        <v>0</v>
      </c>
    </row>
    <row r="92" spans="1:19" ht="16.5" thickTop="1" thickBot="1" x14ac:dyDescent="0.25">
      <c r="A92" s="146" t="s">
        <v>456</v>
      </c>
      <c r="B92" s="100">
        <v>0</v>
      </c>
      <c r="C92" s="100">
        <v>40</v>
      </c>
      <c r="D92" s="100">
        <v>0</v>
      </c>
      <c r="E92" s="101">
        <v>0</v>
      </c>
      <c r="F92" s="101">
        <v>48</v>
      </c>
      <c r="G92" s="101">
        <v>0</v>
      </c>
      <c r="H92" s="102">
        <v>0</v>
      </c>
      <c r="I92" s="339">
        <v>40</v>
      </c>
      <c r="J92" s="102">
        <v>0</v>
      </c>
      <c r="K92" s="103">
        <v>0</v>
      </c>
      <c r="L92" s="103">
        <v>32</v>
      </c>
      <c r="M92" s="103">
        <v>0</v>
      </c>
      <c r="N92" s="104">
        <v>0</v>
      </c>
      <c r="O92" s="104">
        <v>0</v>
      </c>
      <c r="P92" s="104">
        <v>0</v>
      </c>
      <c r="Q92" s="157">
        <f t="shared" si="7"/>
        <v>0</v>
      </c>
      <c r="R92" s="157">
        <f t="shared" si="8"/>
        <v>0</v>
      </c>
      <c r="S92" s="157">
        <f t="shared" si="9"/>
        <v>160</v>
      </c>
    </row>
    <row r="93" spans="1:19" ht="16.5" thickTop="1" thickBot="1" x14ac:dyDescent="0.25">
      <c r="A93" s="171" t="s">
        <v>364</v>
      </c>
      <c r="B93" s="100">
        <v>5</v>
      </c>
      <c r="C93" s="100">
        <v>0</v>
      </c>
      <c r="D93" s="100">
        <v>0</v>
      </c>
      <c r="E93" s="101">
        <v>6</v>
      </c>
      <c r="F93" s="101">
        <v>0</v>
      </c>
      <c r="G93" s="101">
        <v>0</v>
      </c>
      <c r="H93" s="102">
        <v>5</v>
      </c>
      <c r="I93" s="339">
        <v>0</v>
      </c>
      <c r="J93" s="102">
        <v>0</v>
      </c>
      <c r="K93" s="103">
        <v>4</v>
      </c>
      <c r="L93" s="103">
        <v>0</v>
      </c>
      <c r="M93" s="103">
        <v>0</v>
      </c>
      <c r="N93" s="104">
        <v>0</v>
      </c>
      <c r="O93" s="104">
        <v>0</v>
      </c>
      <c r="P93" s="104">
        <v>0</v>
      </c>
      <c r="Q93" s="157">
        <f t="shared" si="7"/>
        <v>20</v>
      </c>
      <c r="R93" s="157">
        <f t="shared" si="8"/>
        <v>0</v>
      </c>
      <c r="S93" s="157">
        <f t="shared" si="9"/>
        <v>0</v>
      </c>
    </row>
    <row r="94" spans="1:19" ht="16.5" thickTop="1" thickBot="1" x14ac:dyDescent="0.25">
      <c r="A94" s="171" t="s">
        <v>365</v>
      </c>
      <c r="B94" s="100">
        <v>0</v>
      </c>
      <c r="C94" s="100">
        <v>0</v>
      </c>
      <c r="D94" s="100">
        <v>85</v>
      </c>
      <c r="E94" s="101">
        <v>0</v>
      </c>
      <c r="F94" s="101">
        <v>0</v>
      </c>
      <c r="G94" s="101">
        <v>102</v>
      </c>
      <c r="H94" s="102">
        <v>0</v>
      </c>
      <c r="I94" s="339">
        <v>0</v>
      </c>
      <c r="J94" s="102">
        <v>85</v>
      </c>
      <c r="K94" s="103">
        <v>0</v>
      </c>
      <c r="L94" s="103">
        <v>0</v>
      </c>
      <c r="M94" s="103">
        <v>68</v>
      </c>
      <c r="N94" s="104">
        <v>0</v>
      </c>
      <c r="O94" s="104">
        <v>0</v>
      </c>
      <c r="P94" s="104">
        <v>0</v>
      </c>
      <c r="Q94" s="157">
        <f t="shared" si="7"/>
        <v>0</v>
      </c>
      <c r="R94" s="157">
        <f t="shared" si="8"/>
        <v>340</v>
      </c>
      <c r="S94" s="157">
        <f t="shared" si="9"/>
        <v>0</v>
      </c>
    </row>
    <row r="95" spans="1:19" ht="16.5" thickTop="1" thickBot="1" x14ac:dyDescent="0.25">
      <c r="A95" s="151" t="s">
        <v>373</v>
      </c>
      <c r="B95" s="100">
        <v>0</v>
      </c>
      <c r="C95" s="100">
        <v>0</v>
      </c>
      <c r="D95" s="100">
        <v>20</v>
      </c>
      <c r="E95" s="101">
        <v>0</v>
      </c>
      <c r="F95" s="101">
        <v>0</v>
      </c>
      <c r="G95" s="101">
        <v>24</v>
      </c>
      <c r="H95" s="102">
        <v>0</v>
      </c>
      <c r="I95" s="339">
        <v>0</v>
      </c>
      <c r="J95" s="102">
        <v>20</v>
      </c>
      <c r="K95" s="103">
        <v>0</v>
      </c>
      <c r="L95" s="103">
        <v>0</v>
      </c>
      <c r="M95" s="103">
        <v>16</v>
      </c>
      <c r="N95" s="104">
        <v>0</v>
      </c>
      <c r="O95" s="104">
        <v>0</v>
      </c>
      <c r="P95" s="104">
        <v>0</v>
      </c>
      <c r="Q95" s="157">
        <f t="shared" si="7"/>
        <v>0</v>
      </c>
      <c r="R95" s="157">
        <f t="shared" si="8"/>
        <v>80</v>
      </c>
      <c r="S95" s="157">
        <f t="shared" si="9"/>
        <v>0</v>
      </c>
    </row>
    <row r="96" spans="1:19" ht="16.5" thickTop="1" thickBot="1" x14ac:dyDescent="0.25">
      <c r="A96" s="151" t="s">
        <v>368</v>
      </c>
      <c r="B96" s="100">
        <v>0</v>
      </c>
      <c r="C96" s="100">
        <v>0</v>
      </c>
      <c r="D96" s="100">
        <v>25</v>
      </c>
      <c r="E96" s="101">
        <v>0</v>
      </c>
      <c r="F96" s="101">
        <v>0</v>
      </c>
      <c r="G96" s="101">
        <v>30</v>
      </c>
      <c r="H96" s="102">
        <v>0</v>
      </c>
      <c r="I96" s="339">
        <v>0</v>
      </c>
      <c r="J96" s="102">
        <v>20</v>
      </c>
      <c r="K96" s="103">
        <v>0</v>
      </c>
      <c r="L96" s="103">
        <v>0</v>
      </c>
      <c r="M96" s="103">
        <v>25</v>
      </c>
      <c r="N96" s="104">
        <v>0</v>
      </c>
      <c r="O96" s="104">
        <v>0</v>
      </c>
      <c r="P96" s="104">
        <v>0</v>
      </c>
      <c r="Q96" s="157">
        <f t="shared" si="7"/>
        <v>0</v>
      </c>
      <c r="R96" s="157">
        <f t="shared" si="8"/>
        <v>100</v>
      </c>
      <c r="S96" s="157">
        <f t="shared" si="9"/>
        <v>0</v>
      </c>
    </row>
    <row r="97" spans="1:19" ht="16.5" thickTop="1" thickBot="1" x14ac:dyDescent="0.25">
      <c r="A97" s="151" t="s">
        <v>372</v>
      </c>
      <c r="B97" s="100">
        <v>0</v>
      </c>
      <c r="C97" s="100">
        <v>0</v>
      </c>
      <c r="D97" s="100">
        <v>55</v>
      </c>
      <c r="E97" s="101">
        <v>0</v>
      </c>
      <c r="F97" s="101">
        <v>0</v>
      </c>
      <c r="G97" s="101">
        <v>66</v>
      </c>
      <c r="H97" s="102">
        <v>0</v>
      </c>
      <c r="I97" s="339">
        <v>0</v>
      </c>
      <c r="J97" s="102">
        <v>55</v>
      </c>
      <c r="K97" s="103">
        <v>0</v>
      </c>
      <c r="L97" s="103">
        <v>0</v>
      </c>
      <c r="M97" s="103">
        <v>44</v>
      </c>
      <c r="N97" s="104">
        <v>0</v>
      </c>
      <c r="O97" s="104">
        <v>0</v>
      </c>
      <c r="P97" s="104">
        <v>0</v>
      </c>
      <c r="Q97" s="157">
        <f t="shared" si="7"/>
        <v>0</v>
      </c>
      <c r="R97" s="157">
        <f t="shared" si="8"/>
        <v>220</v>
      </c>
      <c r="S97" s="157">
        <f t="shared" si="9"/>
        <v>0</v>
      </c>
    </row>
    <row r="98" spans="1:19" ht="16.5" thickTop="1" thickBot="1" x14ac:dyDescent="0.25">
      <c r="A98" s="172" t="s">
        <v>455</v>
      </c>
      <c r="B98" s="100">
        <v>0</v>
      </c>
      <c r="C98" s="100">
        <v>0</v>
      </c>
      <c r="D98" s="100">
        <v>30</v>
      </c>
      <c r="E98" s="101">
        <v>0</v>
      </c>
      <c r="F98" s="101">
        <v>0</v>
      </c>
      <c r="G98" s="101">
        <v>36</v>
      </c>
      <c r="H98" s="102">
        <v>0</v>
      </c>
      <c r="I98" s="339">
        <v>0</v>
      </c>
      <c r="J98" s="102">
        <v>30</v>
      </c>
      <c r="K98" s="103">
        <v>0</v>
      </c>
      <c r="L98" s="103">
        <v>0</v>
      </c>
      <c r="M98" s="103">
        <v>24</v>
      </c>
      <c r="N98" s="104">
        <v>0</v>
      </c>
      <c r="O98" s="104">
        <v>0</v>
      </c>
      <c r="P98" s="104">
        <v>0</v>
      </c>
      <c r="Q98" s="157">
        <f t="shared" si="7"/>
        <v>0</v>
      </c>
      <c r="R98" s="157">
        <f t="shared" si="8"/>
        <v>120</v>
      </c>
      <c r="S98" s="157">
        <f t="shared" si="9"/>
        <v>0</v>
      </c>
    </row>
    <row r="99" spans="1:19" ht="16.5" thickTop="1" thickBot="1" x14ac:dyDescent="0.25">
      <c r="A99" s="151" t="s">
        <v>374</v>
      </c>
      <c r="B99" s="100">
        <v>0</v>
      </c>
      <c r="C99" s="100">
        <v>0</v>
      </c>
      <c r="D99" s="100">
        <v>30</v>
      </c>
      <c r="E99" s="101">
        <v>0</v>
      </c>
      <c r="F99" s="101">
        <v>0</v>
      </c>
      <c r="G99" s="101">
        <v>36</v>
      </c>
      <c r="H99" s="102">
        <v>0</v>
      </c>
      <c r="I99" s="339">
        <v>0</v>
      </c>
      <c r="J99" s="102">
        <v>30</v>
      </c>
      <c r="K99" s="103">
        <v>0</v>
      </c>
      <c r="L99" s="103">
        <v>0</v>
      </c>
      <c r="M99" s="103">
        <v>24</v>
      </c>
      <c r="N99" s="104">
        <v>0</v>
      </c>
      <c r="O99" s="104">
        <v>0</v>
      </c>
      <c r="P99" s="104">
        <v>0</v>
      </c>
      <c r="Q99" s="157">
        <f t="shared" si="7"/>
        <v>0</v>
      </c>
      <c r="R99" s="157">
        <f t="shared" si="8"/>
        <v>120</v>
      </c>
      <c r="S99" s="157">
        <f t="shared" si="9"/>
        <v>0</v>
      </c>
    </row>
    <row r="100" spans="1:19" ht="16.5" thickTop="1" thickBot="1" x14ac:dyDescent="0.25">
      <c r="A100" s="151" t="s">
        <v>367</v>
      </c>
      <c r="B100" s="100">
        <v>0</v>
      </c>
      <c r="C100" s="100">
        <v>0</v>
      </c>
      <c r="D100" s="100">
        <v>50</v>
      </c>
      <c r="E100" s="101">
        <v>0</v>
      </c>
      <c r="F100" s="101">
        <v>0</v>
      </c>
      <c r="G100" s="101">
        <v>60</v>
      </c>
      <c r="H100" s="102">
        <v>0</v>
      </c>
      <c r="I100" s="339">
        <v>0</v>
      </c>
      <c r="J100" s="102">
        <v>50</v>
      </c>
      <c r="K100" s="103">
        <v>0</v>
      </c>
      <c r="L100" s="103">
        <v>0</v>
      </c>
      <c r="M100" s="103">
        <v>40</v>
      </c>
      <c r="N100" s="104">
        <v>0</v>
      </c>
      <c r="O100" s="104">
        <v>0</v>
      </c>
      <c r="P100" s="104">
        <v>0</v>
      </c>
      <c r="Q100" s="157">
        <f t="shared" si="7"/>
        <v>0</v>
      </c>
      <c r="R100" s="157">
        <f t="shared" si="8"/>
        <v>200</v>
      </c>
      <c r="S100" s="157">
        <f t="shared" si="9"/>
        <v>0</v>
      </c>
    </row>
    <row r="101" spans="1:19" ht="16.5" thickTop="1" thickBot="1" x14ac:dyDescent="0.25">
      <c r="A101" s="166" t="s">
        <v>370</v>
      </c>
      <c r="B101" s="100">
        <v>0</v>
      </c>
      <c r="C101" s="100">
        <v>0</v>
      </c>
      <c r="D101" s="100">
        <v>0</v>
      </c>
      <c r="E101" s="101">
        <v>0</v>
      </c>
      <c r="F101" s="101">
        <v>0</v>
      </c>
      <c r="G101" s="101">
        <v>0</v>
      </c>
      <c r="H101" s="102">
        <v>0</v>
      </c>
      <c r="I101" s="339">
        <v>0</v>
      </c>
      <c r="J101" s="102">
        <v>0</v>
      </c>
      <c r="K101" s="103">
        <v>0</v>
      </c>
      <c r="L101" s="103">
        <v>0</v>
      </c>
      <c r="M101" s="103">
        <v>0</v>
      </c>
      <c r="N101" s="104">
        <v>0</v>
      </c>
      <c r="O101" s="104">
        <v>0</v>
      </c>
      <c r="P101" s="104">
        <v>0</v>
      </c>
      <c r="Q101" s="157">
        <f t="shared" si="7"/>
        <v>0</v>
      </c>
      <c r="R101" s="157">
        <f t="shared" si="8"/>
        <v>0</v>
      </c>
      <c r="S101" s="157">
        <f t="shared" si="9"/>
        <v>0</v>
      </c>
    </row>
    <row r="102" spans="1:19" ht="16.5" thickTop="1" thickBot="1" x14ac:dyDescent="0.25">
      <c r="A102" s="172" t="s">
        <v>439</v>
      </c>
      <c r="B102" s="100">
        <v>0</v>
      </c>
      <c r="C102" s="100">
        <v>180</v>
      </c>
      <c r="D102" s="100">
        <v>0</v>
      </c>
      <c r="E102" s="101">
        <v>0</v>
      </c>
      <c r="F102" s="101">
        <v>216</v>
      </c>
      <c r="G102" s="101">
        <v>0</v>
      </c>
      <c r="H102" s="102">
        <v>0</v>
      </c>
      <c r="I102" s="339">
        <v>180</v>
      </c>
      <c r="J102" s="102">
        <v>0</v>
      </c>
      <c r="K102" s="103">
        <v>0</v>
      </c>
      <c r="L102" s="103">
        <v>144</v>
      </c>
      <c r="M102" s="103">
        <v>0</v>
      </c>
      <c r="N102" s="104">
        <v>0</v>
      </c>
      <c r="O102" s="104">
        <v>0</v>
      </c>
      <c r="P102" s="104">
        <v>0</v>
      </c>
      <c r="Q102" s="157">
        <f t="shared" si="7"/>
        <v>0</v>
      </c>
      <c r="R102" s="157">
        <f t="shared" si="8"/>
        <v>0</v>
      </c>
      <c r="S102" s="157">
        <f t="shared" si="9"/>
        <v>720</v>
      </c>
    </row>
    <row r="103" spans="1:19" ht="16.5" thickTop="1" thickBot="1" x14ac:dyDescent="0.25">
      <c r="A103" s="166" t="s">
        <v>18</v>
      </c>
      <c r="B103" s="100">
        <v>0</v>
      </c>
      <c r="C103" s="100">
        <v>0</v>
      </c>
      <c r="D103" s="100">
        <v>0</v>
      </c>
      <c r="E103" s="101">
        <v>0</v>
      </c>
      <c r="F103" s="101">
        <v>0</v>
      </c>
      <c r="G103" s="101">
        <v>0</v>
      </c>
      <c r="H103" s="102">
        <v>0</v>
      </c>
      <c r="I103" s="339">
        <v>0</v>
      </c>
      <c r="J103" s="102">
        <v>0</v>
      </c>
      <c r="K103" s="103">
        <v>0</v>
      </c>
      <c r="L103" s="103">
        <v>0</v>
      </c>
      <c r="M103" s="103">
        <v>0</v>
      </c>
      <c r="N103" s="104">
        <v>0</v>
      </c>
      <c r="O103" s="104">
        <v>0</v>
      </c>
      <c r="P103" s="104">
        <v>0</v>
      </c>
      <c r="Q103" s="157">
        <f t="shared" si="7"/>
        <v>0</v>
      </c>
      <c r="R103" s="157">
        <f t="shared" si="8"/>
        <v>0</v>
      </c>
      <c r="S103" s="157">
        <f t="shared" si="9"/>
        <v>0</v>
      </c>
    </row>
    <row r="104" spans="1:19" ht="16.5" thickTop="1" thickBot="1" x14ac:dyDescent="0.25">
      <c r="A104" s="151" t="s">
        <v>366</v>
      </c>
      <c r="B104" s="100">
        <v>0</v>
      </c>
      <c r="C104" s="100">
        <v>0</v>
      </c>
      <c r="D104" s="100">
        <v>25</v>
      </c>
      <c r="E104" s="101">
        <v>0</v>
      </c>
      <c r="F104" s="101">
        <v>0</v>
      </c>
      <c r="G104" s="101">
        <v>30</v>
      </c>
      <c r="H104" s="102">
        <v>0</v>
      </c>
      <c r="I104" s="339">
        <v>0</v>
      </c>
      <c r="J104" s="102">
        <v>25</v>
      </c>
      <c r="K104" s="103">
        <v>0</v>
      </c>
      <c r="L104" s="103">
        <v>0</v>
      </c>
      <c r="M104" s="103">
        <v>20</v>
      </c>
      <c r="N104" s="104">
        <v>0</v>
      </c>
      <c r="O104" s="104">
        <v>0</v>
      </c>
      <c r="P104" s="104">
        <v>0</v>
      </c>
      <c r="Q104" s="157">
        <f t="shared" si="7"/>
        <v>0</v>
      </c>
      <c r="R104" s="157">
        <f t="shared" si="8"/>
        <v>100</v>
      </c>
      <c r="S104" s="157">
        <f t="shared" si="9"/>
        <v>0</v>
      </c>
    </row>
    <row r="105" spans="1:19" ht="16.5" thickTop="1" thickBot="1" x14ac:dyDescent="0.25">
      <c r="A105" s="338" t="s">
        <v>448</v>
      </c>
      <c r="B105" s="100">
        <v>0</v>
      </c>
      <c r="C105" s="100">
        <v>180</v>
      </c>
      <c r="D105" s="100">
        <v>0</v>
      </c>
      <c r="E105" s="101">
        <v>0</v>
      </c>
      <c r="F105" s="101">
        <v>216</v>
      </c>
      <c r="G105" s="101">
        <v>0</v>
      </c>
      <c r="H105" s="102">
        <v>0</v>
      </c>
      <c r="I105" s="339">
        <v>180</v>
      </c>
      <c r="J105" s="102">
        <v>0</v>
      </c>
      <c r="K105" s="103">
        <v>0</v>
      </c>
      <c r="L105" s="103">
        <v>144</v>
      </c>
      <c r="M105" s="103">
        <v>0</v>
      </c>
      <c r="N105" s="104">
        <v>0</v>
      </c>
      <c r="O105" s="104">
        <v>0</v>
      </c>
      <c r="P105" s="104">
        <v>0</v>
      </c>
      <c r="Q105" s="157">
        <f t="shared" si="7"/>
        <v>0</v>
      </c>
      <c r="R105" s="157">
        <f t="shared" si="8"/>
        <v>0</v>
      </c>
      <c r="S105" s="157">
        <f t="shared" si="9"/>
        <v>720</v>
      </c>
    </row>
    <row r="106" spans="1:19" ht="19.5" thickTop="1" thickBot="1" x14ac:dyDescent="0.25">
      <c r="A106" s="216" t="s">
        <v>8</v>
      </c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8"/>
      <c r="Q106" s="98">
        <f>SUM(Q74:Q105)</f>
        <v>260</v>
      </c>
      <c r="R106" s="98">
        <f>SUM(R74:R105)</f>
        <v>2660</v>
      </c>
      <c r="S106" s="98">
        <f>SUM(S74:S105)</f>
        <v>11660</v>
      </c>
    </row>
    <row r="107" spans="1:19" thickTop="1" x14ac:dyDescent="0.2"/>
    <row r="108" spans="1:19" thickBot="1" x14ac:dyDescent="0.25"/>
    <row r="109" spans="1:19" ht="17.25" thickTop="1" thickBot="1" x14ac:dyDescent="0.25">
      <c r="A109" s="86" t="s">
        <v>12</v>
      </c>
      <c r="B109" s="223" t="s">
        <v>663</v>
      </c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5"/>
    </row>
    <row r="110" spans="1:19" ht="17.25" thickTop="1" thickBot="1" x14ac:dyDescent="0.3">
      <c r="A110" s="226" t="s">
        <v>0</v>
      </c>
      <c r="B110" s="228" t="s">
        <v>1</v>
      </c>
      <c r="C110" s="236"/>
      <c r="D110" s="229"/>
      <c r="E110" s="230" t="s">
        <v>2</v>
      </c>
      <c r="F110" s="237"/>
      <c r="G110" s="229"/>
      <c r="H110" s="231" t="s">
        <v>3</v>
      </c>
      <c r="I110" s="238"/>
      <c r="J110" s="229"/>
      <c r="K110" s="232" t="s">
        <v>4</v>
      </c>
      <c r="L110" s="239"/>
      <c r="M110" s="229"/>
      <c r="N110" s="219" t="s">
        <v>9</v>
      </c>
      <c r="O110" s="240"/>
      <c r="P110" s="220"/>
      <c r="Q110" s="241" t="s">
        <v>5</v>
      </c>
      <c r="R110" s="229"/>
    </row>
    <row r="111" spans="1:19" ht="19.5" thickTop="1" thickBot="1" x14ac:dyDescent="0.3">
      <c r="A111" s="227"/>
      <c r="B111" s="87" t="s">
        <v>6</v>
      </c>
      <c r="C111" s="87"/>
      <c r="D111" s="87" t="s">
        <v>685</v>
      </c>
      <c r="E111" s="88" t="s">
        <v>6</v>
      </c>
      <c r="F111" s="88"/>
      <c r="G111" s="88" t="s">
        <v>685</v>
      </c>
      <c r="H111" s="89" t="s">
        <v>6</v>
      </c>
      <c r="I111" s="89"/>
      <c r="J111" s="89" t="s">
        <v>685</v>
      </c>
      <c r="K111" s="90" t="s">
        <v>6</v>
      </c>
      <c r="L111" s="90"/>
      <c r="M111" s="90" t="s">
        <v>685</v>
      </c>
      <c r="N111" s="96" t="s">
        <v>6</v>
      </c>
      <c r="O111" s="96"/>
      <c r="P111" s="96" t="s">
        <v>685</v>
      </c>
      <c r="Q111" s="91" t="s">
        <v>6</v>
      </c>
      <c r="R111" s="95" t="s">
        <v>693</v>
      </c>
    </row>
    <row r="112" spans="1:19" ht="16.5" thickTop="1" thickBot="1" x14ac:dyDescent="0.25">
      <c r="A112" s="146" t="s">
        <v>421</v>
      </c>
      <c r="B112" s="100">
        <v>0</v>
      </c>
      <c r="C112" s="100">
        <v>0</v>
      </c>
      <c r="D112" s="100">
        <v>305</v>
      </c>
      <c r="E112" s="101">
        <v>0</v>
      </c>
      <c r="F112" s="101">
        <v>0</v>
      </c>
      <c r="G112" s="101">
        <v>366</v>
      </c>
      <c r="H112" s="102">
        <v>0</v>
      </c>
      <c r="I112" s="102">
        <v>0</v>
      </c>
      <c r="J112" s="102">
        <v>305</v>
      </c>
      <c r="K112" s="103">
        <v>0</v>
      </c>
      <c r="L112" s="103">
        <v>0</v>
      </c>
      <c r="M112" s="103">
        <v>244</v>
      </c>
      <c r="N112" s="104">
        <v>0</v>
      </c>
      <c r="O112" s="104">
        <v>0</v>
      </c>
      <c r="P112" s="104">
        <v>0</v>
      </c>
      <c r="Q112" s="157">
        <f t="shared" ref="Q112:Q138" si="10">+B112+E112+H112+K112+N112</f>
        <v>0</v>
      </c>
      <c r="R112" s="157">
        <f t="shared" ref="R112:R138" si="11">+D112+G112+J112+M112+P112</f>
        <v>1220</v>
      </c>
    </row>
    <row r="113" spans="1:18" ht="16.5" thickTop="1" thickBot="1" x14ac:dyDescent="0.25">
      <c r="A113" s="146" t="s">
        <v>424</v>
      </c>
      <c r="B113" s="100">
        <v>0</v>
      </c>
      <c r="C113" s="100">
        <v>0</v>
      </c>
      <c r="D113" s="100">
        <v>110</v>
      </c>
      <c r="E113" s="101">
        <v>0</v>
      </c>
      <c r="F113" s="101">
        <v>0</v>
      </c>
      <c r="G113" s="101">
        <v>132</v>
      </c>
      <c r="H113" s="102">
        <v>0</v>
      </c>
      <c r="I113" s="102">
        <v>0</v>
      </c>
      <c r="J113" s="102">
        <v>110</v>
      </c>
      <c r="K113" s="103">
        <v>0</v>
      </c>
      <c r="L113" s="103">
        <v>0</v>
      </c>
      <c r="M113" s="103">
        <v>88</v>
      </c>
      <c r="N113" s="104">
        <v>0</v>
      </c>
      <c r="O113" s="104">
        <v>0</v>
      </c>
      <c r="P113" s="104">
        <v>0</v>
      </c>
      <c r="Q113" s="157">
        <f t="shared" si="10"/>
        <v>0</v>
      </c>
      <c r="R113" s="157">
        <f t="shared" si="11"/>
        <v>440</v>
      </c>
    </row>
    <row r="114" spans="1:18" ht="16.5" thickTop="1" thickBot="1" x14ac:dyDescent="0.25">
      <c r="A114" s="146" t="s">
        <v>433</v>
      </c>
      <c r="B114" s="100">
        <v>0</v>
      </c>
      <c r="C114" s="100">
        <v>0</v>
      </c>
      <c r="D114" s="100">
        <v>40</v>
      </c>
      <c r="E114" s="101">
        <v>0</v>
      </c>
      <c r="F114" s="101">
        <v>0</v>
      </c>
      <c r="G114" s="101">
        <v>48</v>
      </c>
      <c r="H114" s="102">
        <v>0</v>
      </c>
      <c r="I114" s="102">
        <v>0</v>
      </c>
      <c r="J114" s="102">
        <v>40</v>
      </c>
      <c r="K114" s="103">
        <v>0</v>
      </c>
      <c r="L114" s="103">
        <v>0</v>
      </c>
      <c r="M114" s="103">
        <v>32</v>
      </c>
      <c r="N114" s="104">
        <v>0</v>
      </c>
      <c r="O114" s="104">
        <v>0</v>
      </c>
      <c r="P114" s="104">
        <v>0</v>
      </c>
      <c r="Q114" s="157">
        <f t="shared" si="10"/>
        <v>0</v>
      </c>
      <c r="R114" s="157">
        <f t="shared" si="11"/>
        <v>160</v>
      </c>
    </row>
    <row r="115" spans="1:18" ht="16.5" thickTop="1" thickBot="1" x14ac:dyDescent="0.25">
      <c r="A115" s="146" t="s">
        <v>667</v>
      </c>
      <c r="B115" s="100">
        <v>0</v>
      </c>
      <c r="C115" s="100">
        <v>0</v>
      </c>
      <c r="D115" s="100">
        <v>0</v>
      </c>
      <c r="E115" s="101">
        <v>0</v>
      </c>
      <c r="F115" s="101">
        <v>0</v>
      </c>
      <c r="G115" s="101">
        <v>0</v>
      </c>
      <c r="H115" s="102">
        <v>0</v>
      </c>
      <c r="I115" s="102">
        <v>0</v>
      </c>
      <c r="J115" s="102">
        <v>0</v>
      </c>
      <c r="K115" s="103">
        <v>0</v>
      </c>
      <c r="L115" s="103">
        <v>0</v>
      </c>
      <c r="M115" s="103">
        <v>0</v>
      </c>
      <c r="N115" s="104">
        <v>0</v>
      </c>
      <c r="O115" s="104">
        <v>0</v>
      </c>
      <c r="P115" s="104">
        <v>0</v>
      </c>
      <c r="Q115" s="157">
        <f t="shared" si="10"/>
        <v>0</v>
      </c>
      <c r="R115" s="157">
        <f t="shared" si="11"/>
        <v>0</v>
      </c>
    </row>
    <row r="116" spans="1:18" ht="16.5" thickTop="1" thickBot="1" x14ac:dyDescent="0.25">
      <c r="A116" s="146" t="s">
        <v>412</v>
      </c>
      <c r="B116" s="100">
        <v>0</v>
      </c>
      <c r="C116" s="100">
        <v>0</v>
      </c>
      <c r="D116" s="100">
        <v>90</v>
      </c>
      <c r="E116" s="101">
        <v>0</v>
      </c>
      <c r="F116" s="101">
        <v>0</v>
      </c>
      <c r="G116" s="101">
        <v>108</v>
      </c>
      <c r="H116" s="102">
        <v>0</v>
      </c>
      <c r="I116" s="102">
        <v>0</v>
      </c>
      <c r="J116" s="102">
        <v>90</v>
      </c>
      <c r="K116" s="103">
        <v>0</v>
      </c>
      <c r="L116" s="103">
        <v>0</v>
      </c>
      <c r="M116" s="103">
        <v>72</v>
      </c>
      <c r="N116" s="104">
        <v>0</v>
      </c>
      <c r="O116" s="104">
        <v>0</v>
      </c>
      <c r="P116" s="104">
        <v>0</v>
      </c>
      <c r="Q116" s="157">
        <f t="shared" si="10"/>
        <v>0</v>
      </c>
      <c r="R116" s="157">
        <f t="shared" si="11"/>
        <v>360</v>
      </c>
    </row>
    <row r="117" spans="1:18" ht="16.5" thickTop="1" thickBot="1" x14ac:dyDescent="0.25">
      <c r="A117" s="146" t="s">
        <v>432</v>
      </c>
      <c r="B117" s="100">
        <v>0</v>
      </c>
      <c r="C117" s="100">
        <v>0</v>
      </c>
      <c r="D117" s="100">
        <v>635</v>
      </c>
      <c r="E117" s="101">
        <v>0</v>
      </c>
      <c r="F117" s="101">
        <v>0</v>
      </c>
      <c r="G117" s="101">
        <v>762</v>
      </c>
      <c r="H117" s="102">
        <v>0</v>
      </c>
      <c r="I117" s="102">
        <v>0</v>
      </c>
      <c r="J117" s="102">
        <v>635</v>
      </c>
      <c r="K117" s="103">
        <v>0</v>
      </c>
      <c r="L117" s="103">
        <v>0</v>
      </c>
      <c r="M117" s="103">
        <v>508</v>
      </c>
      <c r="N117" s="104">
        <v>0</v>
      </c>
      <c r="O117" s="104">
        <v>0</v>
      </c>
      <c r="P117" s="104">
        <v>0</v>
      </c>
      <c r="Q117" s="157">
        <f t="shared" si="10"/>
        <v>0</v>
      </c>
      <c r="R117" s="157">
        <f t="shared" si="11"/>
        <v>2540</v>
      </c>
    </row>
    <row r="118" spans="1:18" ht="16.5" thickTop="1" thickBot="1" x14ac:dyDescent="0.25">
      <c r="A118" s="146" t="s">
        <v>416</v>
      </c>
      <c r="B118" s="100">
        <v>0</v>
      </c>
      <c r="C118" s="100">
        <v>0</v>
      </c>
      <c r="D118" s="100">
        <v>105</v>
      </c>
      <c r="E118" s="101">
        <v>0</v>
      </c>
      <c r="F118" s="101">
        <v>0</v>
      </c>
      <c r="G118" s="101">
        <v>126</v>
      </c>
      <c r="H118" s="102">
        <v>0</v>
      </c>
      <c r="I118" s="102">
        <v>0</v>
      </c>
      <c r="J118" s="102">
        <v>105</v>
      </c>
      <c r="K118" s="103">
        <v>0</v>
      </c>
      <c r="L118" s="103">
        <v>0</v>
      </c>
      <c r="M118" s="103">
        <v>84</v>
      </c>
      <c r="N118" s="104">
        <v>0</v>
      </c>
      <c r="O118" s="104">
        <v>0</v>
      </c>
      <c r="P118" s="104">
        <v>0</v>
      </c>
      <c r="Q118" s="157">
        <f t="shared" si="10"/>
        <v>0</v>
      </c>
      <c r="R118" s="157">
        <f t="shared" si="11"/>
        <v>420</v>
      </c>
    </row>
    <row r="119" spans="1:18" ht="16.5" thickTop="1" thickBot="1" x14ac:dyDescent="0.25">
      <c r="A119" s="146" t="s">
        <v>407</v>
      </c>
      <c r="B119" s="100">
        <v>0</v>
      </c>
      <c r="C119" s="100">
        <v>0</v>
      </c>
      <c r="D119" s="100">
        <v>205</v>
      </c>
      <c r="E119" s="101">
        <v>0</v>
      </c>
      <c r="F119" s="101">
        <v>0</v>
      </c>
      <c r="G119" s="101">
        <v>246</v>
      </c>
      <c r="H119" s="102">
        <v>0</v>
      </c>
      <c r="I119" s="102">
        <v>0</v>
      </c>
      <c r="J119" s="102">
        <v>205</v>
      </c>
      <c r="K119" s="103">
        <v>0</v>
      </c>
      <c r="L119" s="103">
        <v>0</v>
      </c>
      <c r="M119" s="103">
        <v>164</v>
      </c>
      <c r="N119" s="104">
        <v>0</v>
      </c>
      <c r="O119" s="104">
        <v>0</v>
      </c>
      <c r="P119" s="104">
        <v>0</v>
      </c>
      <c r="Q119" s="157">
        <f t="shared" si="10"/>
        <v>0</v>
      </c>
      <c r="R119" s="157">
        <f t="shared" si="11"/>
        <v>820</v>
      </c>
    </row>
    <row r="120" spans="1:18" ht="16.5" thickTop="1" thickBot="1" x14ac:dyDescent="0.25">
      <c r="A120" s="146" t="s">
        <v>417</v>
      </c>
      <c r="B120" s="100">
        <v>0</v>
      </c>
      <c r="C120" s="100">
        <v>0</v>
      </c>
      <c r="D120" s="100">
        <v>380</v>
      </c>
      <c r="E120" s="101">
        <v>0</v>
      </c>
      <c r="F120" s="101">
        <v>0</v>
      </c>
      <c r="G120" s="101">
        <v>456</v>
      </c>
      <c r="H120" s="102">
        <v>0</v>
      </c>
      <c r="I120" s="102">
        <v>0</v>
      </c>
      <c r="J120" s="102">
        <v>380</v>
      </c>
      <c r="K120" s="103">
        <v>0</v>
      </c>
      <c r="L120" s="103">
        <v>0</v>
      </c>
      <c r="M120" s="103">
        <v>304</v>
      </c>
      <c r="N120" s="104">
        <v>0</v>
      </c>
      <c r="O120" s="104">
        <v>0</v>
      </c>
      <c r="P120" s="104">
        <v>0</v>
      </c>
      <c r="Q120" s="157">
        <f t="shared" si="10"/>
        <v>0</v>
      </c>
      <c r="R120" s="157">
        <f t="shared" si="11"/>
        <v>1520</v>
      </c>
    </row>
    <row r="121" spans="1:18" ht="16.5" thickTop="1" thickBot="1" x14ac:dyDescent="0.25">
      <c r="A121" s="149" t="s">
        <v>426</v>
      </c>
      <c r="B121" s="100">
        <v>0</v>
      </c>
      <c r="C121" s="100">
        <v>0</v>
      </c>
      <c r="D121" s="100">
        <v>175</v>
      </c>
      <c r="E121" s="101">
        <v>0</v>
      </c>
      <c r="F121" s="101">
        <v>0</v>
      </c>
      <c r="G121" s="101">
        <v>210</v>
      </c>
      <c r="H121" s="102">
        <v>0</v>
      </c>
      <c r="I121" s="102">
        <v>0</v>
      </c>
      <c r="J121" s="102">
        <v>175</v>
      </c>
      <c r="K121" s="103">
        <v>0</v>
      </c>
      <c r="L121" s="103">
        <v>0</v>
      </c>
      <c r="M121" s="103">
        <v>140</v>
      </c>
      <c r="N121" s="104">
        <v>0</v>
      </c>
      <c r="O121" s="104">
        <v>0</v>
      </c>
      <c r="P121" s="104">
        <v>0</v>
      </c>
      <c r="Q121" s="157">
        <f t="shared" si="10"/>
        <v>0</v>
      </c>
      <c r="R121" s="157">
        <f t="shared" si="11"/>
        <v>700</v>
      </c>
    </row>
    <row r="122" spans="1:18" ht="16.5" thickTop="1" thickBot="1" x14ac:dyDescent="0.25">
      <c r="A122" s="146" t="s">
        <v>704</v>
      </c>
      <c r="B122" s="100">
        <v>0</v>
      </c>
      <c r="C122" s="100">
        <v>0</v>
      </c>
      <c r="D122" s="100">
        <v>1265</v>
      </c>
      <c r="E122" s="101">
        <v>0</v>
      </c>
      <c r="F122" s="101">
        <v>0</v>
      </c>
      <c r="G122" s="101">
        <v>1518</v>
      </c>
      <c r="H122" s="102">
        <v>0</v>
      </c>
      <c r="I122" s="102">
        <v>0</v>
      </c>
      <c r="J122" s="102">
        <v>1265</v>
      </c>
      <c r="K122" s="103">
        <v>0</v>
      </c>
      <c r="L122" s="103">
        <v>0</v>
      </c>
      <c r="M122" s="103">
        <v>1012</v>
      </c>
      <c r="N122" s="104">
        <v>0</v>
      </c>
      <c r="O122" s="104">
        <v>0</v>
      </c>
      <c r="P122" s="104">
        <v>0</v>
      </c>
      <c r="Q122" s="157">
        <f t="shared" si="10"/>
        <v>0</v>
      </c>
      <c r="R122" s="157">
        <f t="shared" si="11"/>
        <v>5060</v>
      </c>
    </row>
    <row r="123" spans="1:18" ht="16.5" thickTop="1" thickBot="1" x14ac:dyDescent="0.25">
      <c r="A123" s="146" t="s">
        <v>705</v>
      </c>
      <c r="B123" s="100">
        <v>0</v>
      </c>
      <c r="C123" s="100">
        <v>0</v>
      </c>
      <c r="D123" s="100">
        <v>1305</v>
      </c>
      <c r="E123" s="101">
        <v>0</v>
      </c>
      <c r="F123" s="101">
        <v>0</v>
      </c>
      <c r="G123" s="101">
        <v>1566</v>
      </c>
      <c r="H123" s="102">
        <v>0</v>
      </c>
      <c r="I123" s="102">
        <v>0</v>
      </c>
      <c r="J123" s="102">
        <v>1305</v>
      </c>
      <c r="K123" s="103">
        <v>0</v>
      </c>
      <c r="L123" s="103">
        <v>0</v>
      </c>
      <c r="M123" s="103">
        <v>1044</v>
      </c>
      <c r="N123" s="104">
        <v>0</v>
      </c>
      <c r="O123" s="104">
        <v>0</v>
      </c>
      <c r="P123" s="104">
        <v>0</v>
      </c>
      <c r="Q123" s="157">
        <f t="shared" si="10"/>
        <v>0</v>
      </c>
      <c r="R123" s="157">
        <f t="shared" si="11"/>
        <v>5220</v>
      </c>
    </row>
    <row r="124" spans="1:18" ht="16.5" thickTop="1" thickBot="1" x14ac:dyDescent="0.25">
      <c r="A124" s="146" t="s">
        <v>668</v>
      </c>
      <c r="B124" s="100">
        <v>0</v>
      </c>
      <c r="C124" s="100">
        <v>0</v>
      </c>
      <c r="D124" s="100">
        <v>0</v>
      </c>
      <c r="E124" s="101">
        <v>0</v>
      </c>
      <c r="F124" s="101">
        <v>0</v>
      </c>
      <c r="G124" s="101">
        <v>0</v>
      </c>
      <c r="H124" s="102">
        <v>0</v>
      </c>
      <c r="I124" s="102">
        <v>0</v>
      </c>
      <c r="J124" s="102">
        <v>0</v>
      </c>
      <c r="K124" s="103">
        <v>0</v>
      </c>
      <c r="L124" s="103">
        <v>0</v>
      </c>
      <c r="M124" s="103">
        <v>0</v>
      </c>
      <c r="N124" s="104">
        <v>0</v>
      </c>
      <c r="O124" s="104">
        <v>0</v>
      </c>
      <c r="P124" s="104">
        <v>0</v>
      </c>
      <c r="Q124" s="157">
        <f t="shared" si="10"/>
        <v>0</v>
      </c>
      <c r="R124" s="157">
        <f t="shared" si="11"/>
        <v>0</v>
      </c>
    </row>
    <row r="125" spans="1:18" ht="16.5" thickTop="1" thickBot="1" x14ac:dyDescent="0.25">
      <c r="A125" s="146" t="s">
        <v>330</v>
      </c>
      <c r="B125" s="100">
        <v>0</v>
      </c>
      <c r="C125" s="100">
        <v>0</v>
      </c>
      <c r="D125" s="100">
        <v>170</v>
      </c>
      <c r="E125" s="101">
        <v>0</v>
      </c>
      <c r="F125" s="101">
        <v>0</v>
      </c>
      <c r="G125" s="101">
        <v>204</v>
      </c>
      <c r="H125" s="102">
        <v>0</v>
      </c>
      <c r="I125" s="102">
        <v>0</v>
      </c>
      <c r="J125" s="102">
        <v>170</v>
      </c>
      <c r="K125" s="103">
        <v>0</v>
      </c>
      <c r="L125" s="103">
        <v>0</v>
      </c>
      <c r="M125" s="103">
        <v>136</v>
      </c>
      <c r="N125" s="104">
        <v>0</v>
      </c>
      <c r="O125" s="104">
        <v>0</v>
      </c>
      <c r="P125" s="104">
        <v>0</v>
      </c>
      <c r="Q125" s="157">
        <f t="shared" si="10"/>
        <v>0</v>
      </c>
      <c r="R125" s="157">
        <f t="shared" si="11"/>
        <v>680</v>
      </c>
    </row>
    <row r="126" spans="1:18" ht="16.5" thickTop="1" thickBot="1" x14ac:dyDescent="0.25">
      <c r="A126" s="146" t="s">
        <v>420</v>
      </c>
      <c r="B126" s="100">
        <v>0</v>
      </c>
      <c r="C126" s="100">
        <v>0</v>
      </c>
      <c r="D126" s="100">
        <v>255</v>
      </c>
      <c r="E126" s="101">
        <v>0</v>
      </c>
      <c r="F126" s="101">
        <v>0</v>
      </c>
      <c r="G126" s="101">
        <v>306</v>
      </c>
      <c r="H126" s="102">
        <v>0</v>
      </c>
      <c r="I126" s="102">
        <v>0</v>
      </c>
      <c r="J126" s="102">
        <v>255</v>
      </c>
      <c r="K126" s="103">
        <v>0</v>
      </c>
      <c r="L126" s="103">
        <v>0</v>
      </c>
      <c r="M126" s="103">
        <v>204</v>
      </c>
      <c r="N126" s="104">
        <v>0</v>
      </c>
      <c r="O126" s="104">
        <v>0</v>
      </c>
      <c r="P126" s="104">
        <v>0</v>
      </c>
      <c r="Q126" s="157">
        <f t="shared" si="10"/>
        <v>0</v>
      </c>
      <c r="R126" s="157">
        <f t="shared" si="11"/>
        <v>1020</v>
      </c>
    </row>
    <row r="127" spans="1:18" ht="16.5" thickTop="1" thickBot="1" x14ac:dyDescent="0.25">
      <c r="A127" s="146" t="s">
        <v>423</v>
      </c>
      <c r="B127" s="100">
        <v>0</v>
      </c>
      <c r="C127" s="100">
        <v>0</v>
      </c>
      <c r="D127" s="100">
        <v>455</v>
      </c>
      <c r="E127" s="101">
        <v>0</v>
      </c>
      <c r="F127" s="101">
        <v>0</v>
      </c>
      <c r="G127" s="101">
        <v>546</v>
      </c>
      <c r="H127" s="102">
        <v>0</v>
      </c>
      <c r="I127" s="102">
        <v>0</v>
      </c>
      <c r="J127" s="102">
        <v>455</v>
      </c>
      <c r="K127" s="103">
        <v>0</v>
      </c>
      <c r="L127" s="103">
        <v>0</v>
      </c>
      <c r="M127" s="103">
        <v>364</v>
      </c>
      <c r="N127" s="104">
        <v>0</v>
      </c>
      <c r="O127" s="104">
        <v>0</v>
      </c>
      <c r="P127" s="104">
        <v>0</v>
      </c>
      <c r="Q127" s="157">
        <f t="shared" si="10"/>
        <v>0</v>
      </c>
      <c r="R127" s="157">
        <f t="shared" si="11"/>
        <v>1820</v>
      </c>
    </row>
    <row r="128" spans="1:18" ht="16.5" thickTop="1" thickBot="1" x14ac:dyDescent="0.25">
      <c r="A128" s="146" t="s">
        <v>414</v>
      </c>
      <c r="B128" s="100">
        <v>0</v>
      </c>
      <c r="C128" s="100">
        <v>0</v>
      </c>
      <c r="D128" s="100">
        <v>435</v>
      </c>
      <c r="E128" s="101">
        <v>0</v>
      </c>
      <c r="F128" s="101">
        <v>0</v>
      </c>
      <c r="G128" s="101">
        <v>522</v>
      </c>
      <c r="H128" s="102">
        <v>0</v>
      </c>
      <c r="I128" s="102">
        <v>0</v>
      </c>
      <c r="J128" s="102">
        <v>435</v>
      </c>
      <c r="K128" s="103">
        <v>0</v>
      </c>
      <c r="L128" s="103">
        <v>0</v>
      </c>
      <c r="M128" s="103">
        <v>348</v>
      </c>
      <c r="N128" s="104">
        <v>0</v>
      </c>
      <c r="O128" s="104">
        <v>0</v>
      </c>
      <c r="P128" s="104">
        <v>0</v>
      </c>
      <c r="Q128" s="157">
        <f t="shared" si="10"/>
        <v>0</v>
      </c>
      <c r="R128" s="157">
        <f t="shared" si="11"/>
        <v>1740</v>
      </c>
    </row>
    <row r="129" spans="1:18" ht="16.5" thickTop="1" thickBot="1" x14ac:dyDescent="0.25">
      <c r="A129" s="146" t="s">
        <v>427</v>
      </c>
      <c r="B129" s="100">
        <v>0</v>
      </c>
      <c r="C129" s="100">
        <v>0</v>
      </c>
      <c r="D129" s="100">
        <v>75</v>
      </c>
      <c r="E129" s="101">
        <v>0</v>
      </c>
      <c r="F129" s="101">
        <v>0</v>
      </c>
      <c r="G129" s="101">
        <v>90</v>
      </c>
      <c r="H129" s="102">
        <v>0</v>
      </c>
      <c r="I129" s="102">
        <v>0</v>
      </c>
      <c r="J129" s="102">
        <v>75</v>
      </c>
      <c r="K129" s="103">
        <v>0</v>
      </c>
      <c r="L129" s="103">
        <v>0</v>
      </c>
      <c r="M129" s="103">
        <v>60</v>
      </c>
      <c r="N129" s="104">
        <v>0</v>
      </c>
      <c r="O129" s="104">
        <v>0</v>
      </c>
      <c r="P129" s="104">
        <v>0</v>
      </c>
      <c r="Q129" s="157">
        <f t="shared" si="10"/>
        <v>0</v>
      </c>
      <c r="R129" s="157">
        <f t="shared" si="11"/>
        <v>300</v>
      </c>
    </row>
    <row r="130" spans="1:18" ht="16.5" thickTop="1" thickBot="1" x14ac:dyDescent="0.25">
      <c r="A130" s="146" t="s">
        <v>672</v>
      </c>
      <c r="B130" s="100">
        <v>0</v>
      </c>
      <c r="C130" s="100">
        <v>0</v>
      </c>
      <c r="D130" s="100">
        <v>0</v>
      </c>
      <c r="E130" s="101">
        <v>0</v>
      </c>
      <c r="F130" s="101">
        <v>0</v>
      </c>
      <c r="G130" s="101">
        <v>0</v>
      </c>
      <c r="H130" s="102">
        <v>0</v>
      </c>
      <c r="I130" s="102">
        <v>0</v>
      </c>
      <c r="J130" s="102">
        <v>0</v>
      </c>
      <c r="K130" s="103">
        <v>0</v>
      </c>
      <c r="L130" s="103">
        <v>0</v>
      </c>
      <c r="M130" s="103">
        <v>0</v>
      </c>
      <c r="N130" s="104">
        <v>0</v>
      </c>
      <c r="O130" s="104">
        <v>0</v>
      </c>
      <c r="P130" s="104">
        <v>0</v>
      </c>
      <c r="Q130" s="157">
        <f t="shared" si="10"/>
        <v>0</v>
      </c>
      <c r="R130" s="157">
        <f t="shared" si="11"/>
        <v>0</v>
      </c>
    </row>
    <row r="131" spans="1:18" ht="16.5" thickTop="1" thickBot="1" x14ac:dyDescent="0.25">
      <c r="A131" s="146" t="s">
        <v>418</v>
      </c>
      <c r="B131" s="100">
        <v>0</v>
      </c>
      <c r="C131" s="100">
        <v>0</v>
      </c>
      <c r="D131" s="100">
        <v>415</v>
      </c>
      <c r="E131" s="101">
        <v>0</v>
      </c>
      <c r="F131" s="101">
        <v>0</v>
      </c>
      <c r="G131" s="101">
        <v>498</v>
      </c>
      <c r="H131" s="102">
        <v>0</v>
      </c>
      <c r="I131" s="102">
        <v>0</v>
      </c>
      <c r="J131" s="102">
        <v>415</v>
      </c>
      <c r="K131" s="103">
        <v>0</v>
      </c>
      <c r="L131" s="103">
        <v>0</v>
      </c>
      <c r="M131" s="103">
        <v>332</v>
      </c>
      <c r="N131" s="104">
        <v>0</v>
      </c>
      <c r="O131" s="104">
        <v>0</v>
      </c>
      <c r="P131" s="104">
        <v>0</v>
      </c>
      <c r="Q131" s="157">
        <f t="shared" si="10"/>
        <v>0</v>
      </c>
      <c r="R131" s="157">
        <f t="shared" si="11"/>
        <v>1660</v>
      </c>
    </row>
    <row r="132" spans="1:18" ht="16.5" thickTop="1" thickBot="1" x14ac:dyDescent="0.25">
      <c r="A132" s="146" t="s">
        <v>670</v>
      </c>
      <c r="B132" s="100">
        <v>0</v>
      </c>
      <c r="C132" s="100">
        <v>0</v>
      </c>
      <c r="D132" s="100">
        <v>265</v>
      </c>
      <c r="E132" s="101">
        <v>0</v>
      </c>
      <c r="F132" s="101">
        <v>0</v>
      </c>
      <c r="G132" s="101">
        <v>318</v>
      </c>
      <c r="H132" s="102">
        <v>0</v>
      </c>
      <c r="I132" s="102">
        <v>0</v>
      </c>
      <c r="J132" s="102">
        <v>265</v>
      </c>
      <c r="K132" s="103">
        <v>0</v>
      </c>
      <c r="L132" s="103">
        <v>0</v>
      </c>
      <c r="M132" s="103">
        <v>212</v>
      </c>
      <c r="N132" s="104">
        <v>0</v>
      </c>
      <c r="O132" s="104">
        <v>0</v>
      </c>
      <c r="P132" s="104">
        <v>0</v>
      </c>
      <c r="Q132" s="157">
        <f t="shared" si="10"/>
        <v>0</v>
      </c>
      <c r="R132" s="157">
        <f t="shared" si="11"/>
        <v>1060</v>
      </c>
    </row>
    <row r="133" spans="1:18" ht="16.5" thickTop="1" thickBot="1" x14ac:dyDescent="0.25">
      <c r="A133" s="146" t="s">
        <v>671</v>
      </c>
      <c r="B133" s="100">
        <v>0</v>
      </c>
      <c r="C133" s="100">
        <v>0</v>
      </c>
      <c r="D133" s="100">
        <v>415</v>
      </c>
      <c r="E133" s="101">
        <v>0</v>
      </c>
      <c r="F133" s="101">
        <v>0</v>
      </c>
      <c r="G133" s="101">
        <v>498</v>
      </c>
      <c r="H133" s="102">
        <v>0</v>
      </c>
      <c r="I133" s="102">
        <v>0</v>
      </c>
      <c r="J133" s="102">
        <v>415</v>
      </c>
      <c r="K133" s="103">
        <v>0</v>
      </c>
      <c r="L133" s="103">
        <v>0</v>
      </c>
      <c r="M133" s="103">
        <v>332</v>
      </c>
      <c r="N133" s="104">
        <v>0</v>
      </c>
      <c r="O133" s="104">
        <v>0</v>
      </c>
      <c r="P133" s="104">
        <v>0</v>
      </c>
      <c r="Q133" s="157">
        <f t="shared" si="10"/>
        <v>0</v>
      </c>
      <c r="R133" s="157">
        <f t="shared" si="11"/>
        <v>1660</v>
      </c>
    </row>
    <row r="134" spans="1:18" ht="16.5" thickTop="1" thickBot="1" x14ac:dyDescent="0.25">
      <c r="A134" s="146" t="s">
        <v>408</v>
      </c>
      <c r="B134" s="100">
        <v>0</v>
      </c>
      <c r="C134" s="100">
        <v>0</v>
      </c>
      <c r="D134" s="100">
        <v>440</v>
      </c>
      <c r="E134" s="101">
        <v>0</v>
      </c>
      <c r="F134" s="101">
        <v>0</v>
      </c>
      <c r="G134" s="101">
        <v>528</v>
      </c>
      <c r="H134" s="102">
        <v>0</v>
      </c>
      <c r="I134" s="102">
        <v>0</v>
      </c>
      <c r="J134" s="102">
        <v>440</v>
      </c>
      <c r="K134" s="103">
        <v>0</v>
      </c>
      <c r="L134" s="103">
        <v>0</v>
      </c>
      <c r="M134" s="103">
        <v>352</v>
      </c>
      <c r="N134" s="104">
        <v>0</v>
      </c>
      <c r="O134" s="104">
        <v>0</v>
      </c>
      <c r="P134" s="104">
        <v>0</v>
      </c>
      <c r="Q134" s="157">
        <f t="shared" si="10"/>
        <v>0</v>
      </c>
      <c r="R134" s="157">
        <f t="shared" si="11"/>
        <v>1760</v>
      </c>
    </row>
    <row r="135" spans="1:18" ht="16.5" thickTop="1" thickBot="1" x14ac:dyDescent="0.25">
      <c r="A135" s="146" t="s">
        <v>411</v>
      </c>
      <c r="B135" s="100">
        <v>0</v>
      </c>
      <c r="C135" s="100">
        <v>0</v>
      </c>
      <c r="D135" s="100">
        <v>185</v>
      </c>
      <c r="E135" s="101">
        <v>0</v>
      </c>
      <c r="F135" s="101">
        <v>0</v>
      </c>
      <c r="G135" s="101">
        <v>222</v>
      </c>
      <c r="H135" s="102">
        <v>0</v>
      </c>
      <c r="I135" s="102">
        <v>0</v>
      </c>
      <c r="J135" s="102">
        <v>185</v>
      </c>
      <c r="K135" s="103">
        <v>0</v>
      </c>
      <c r="L135" s="103">
        <v>0</v>
      </c>
      <c r="M135" s="103">
        <v>148</v>
      </c>
      <c r="N135" s="104">
        <v>0</v>
      </c>
      <c r="O135" s="104">
        <v>0</v>
      </c>
      <c r="P135" s="104">
        <v>0</v>
      </c>
      <c r="Q135" s="157">
        <f t="shared" si="10"/>
        <v>0</v>
      </c>
      <c r="R135" s="157">
        <f t="shared" si="11"/>
        <v>740</v>
      </c>
    </row>
    <row r="136" spans="1:18" ht="16.5" thickTop="1" thickBot="1" x14ac:dyDescent="0.25">
      <c r="A136" s="146" t="s">
        <v>669</v>
      </c>
      <c r="B136" s="100">
        <v>0</v>
      </c>
      <c r="C136" s="100">
        <v>0</v>
      </c>
      <c r="D136" s="100">
        <v>0</v>
      </c>
      <c r="E136" s="101">
        <v>0</v>
      </c>
      <c r="F136" s="101">
        <v>0</v>
      </c>
      <c r="G136" s="101">
        <v>0</v>
      </c>
      <c r="H136" s="102">
        <v>0</v>
      </c>
      <c r="I136" s="102">
        <v>0</v>
      </c>
      <c r="J136" s="102">
        <v>0</v>
      </c>
      <c r="K136" s="103">
        <v>0</v>
      </c>
      <c r="L136" s="103">
        <v>0</v>
      </c>
      <c r="M136" s="103">
        <v>0</v>
      </c>
      <c r="N136" s="104">
        <v>0</v>
      </c>
      <c r="O136" s="104">
        <v>0</v>
      </c>
      <c r="P136" s="104">
        <v>0</v>
      </c>
      <c r="Q136" s="157">
        <f t="shared" si="10"/>
        <v>0</v>
      </c>
      <c r="R136" s="157">
        <f t="shared" si="11"/>
        <v>0</v>
      </c>
    </row>
    <row r="137" spans="1:18" ht="16.5" thickTop="1" thickBot="1" x14ac:dyDescent="0.25">
      <c r="A137" s="146" t="s">
        <v>429</v>
      </c>
      <c r="B137" s="100">
        <v>0</v>
      </c>
      <c r="C137" s="100">
        <v>0</v>
      </c>
      <c r="D137" s="100">
        <v>165</v>
      </c>
      <c r="E137" s="101">
        <v>0</v>
      </c>
      <c r="F137" s="101">
        <v>0</v>
      </c>
      <c r="G137" s="101">
        <v>198</v>
      </c>
      <c r="H137" s="102">
        <v>0</v>
      </c>
      <c r="I137" s="102">
        <v>0</v>
      </c>
      <c r="J137" s="102">
        <v>165</v>
      </c>
      <c r="K137" s="103">
        <v>0</v>
      </c>
      <c r="L137" s="103">
        <v>0</v>
      </c>
      <c r="M137" s="103">
        <v>132</v>
      </c>
      <c r="N137" s="104">
        <v>0</v>
      </c>
      <c r="O137" s="104">
        <v>0</v>
      </c>
      <c r="P137" s="104">
        <v>0</v>
      </c>
      <c r="Q137" s="157">
        <f t="shared" si="10"/>
        <v>0</v>
      </c>
      <c r="R137" s="157">
        <f t="shared" si="11"/>
        <v>660</v>
      </c>
    </row>
    <row r="138" spans="1:18" ht="16.5" thickTop="1" thickBot="1" x14ac:dyDescent="0.25">
      <c r="A138" s="146" t="s">
        <v>430</v>
      </c>
      <c r="B138" s="100">
        <v>0</v>
      </c>
      <c r="C138" s="100">
        <v>0</v>
      </c>
      <c r="D138" s="100">
        <v>385</v>
      </c>
      <c r="E138" s="101">
        <v>0</v>
      </c>
      <c r="F138" s="101">
        <v>0</v>
      </c>
      <c r="G138" s="101">
        <v>462</v>
      </c>
      <c r="H138" s="102">
        <v>0</v>
      </c>
      <c r="I138" s="102">
        <v>0</v>
      </c>
      <c r="J138" s="102">
        <v>385</v>
      </c>
      <c r="K138" s="103">
        <v>0</v>
      </c>
      <c r="L138" s="103">
        <v>0</v>
      </c>
      <c r="M138" s="103">
        <v>308</v>
      </c>
      <c r="N138" s="104">
        <v>0</v>
      </c>
      <c r="O138" s="104">
        <v>0</v>
      </c>
      <c r="P138" s="104">
        <v>0</v>
      </c>
      <c r="Q138" s="157">
        <f t="shared" si="10"/>
        <v>0</v>
      </c>
      <c r="R138" s="157">
        <f t="shared" si="11"/>
        <v>1540</v>
      </c>
    </row>
    <row r="139" spans="1:18" ht="19.5" thickTop="1" thickBot="1" x14ac:dyDescent="0.25">
      <c r="A139" s="216" t="s">
        <v>8</v>
      </c>
      <c r="B139" s="217"/>
      <c r="C139" s="217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17"/>
      <c r="P139" s="218"/>
      <c r="Q139" s="98">
        <f>SUM(Q112:Q138)</f>
        <v>0</v>
      </c>
      <c r="R139" s="98">
        <f>SUM(R112:R138)</f>
        <v>33100</v>
      </c>
    </row>
    <row r="140" spans="1:18" thickTop="1" x14ac:dyDescent="0.2"/>
    <row r="141" spans="1:18" ht="14.25" x14ac:dyDescent="0.2"/>
    <row r="142" spans="1:18" thickBot="1" x14ac:dyDescent="0.25"/>
    <row r="143" spans="1:18" ht="16.5" customHeight="1" thickTop="1" thickBot="1" x14ac:dyDescent="0.25">
      <c r="A143" s="182" t="s">
        <v>12</v>
      </c>
      <c r="B143" s="223" t="s">
        <v>706</v>
      </c>
      <c r="C143" s="224"/>
      <c r="D143" s="224"/>
      <c r="E143" s="224"/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5"/>
    </row>
    <row r="144" spans="1:18" ht="18.95" customHeight="1" thickTop="1" thickBot="1" x14ac:dyDescent="0.3">
      <c r="A144" s="226" t="s">
        <v>0</v>
      </c>
      <c r="B144" s="275" t="s">
        <v>1</v>
      </c>
      <c r="C144" s="276"/>
      <c r="D144" s="310"/>
      <c r="E144" s="278" t="s">
        <v>2</v>
      </c>
      <c r="F144" s="279"/>
      <c r="G144" s="310"/>
      <c r="H144" s="281" t="s">
        <v>3</v>
      </c>
      <c r="I144" s="282"/>
      <c r="J144" s="310"/>
      <c r="K144" s="284" t="s">
        <v>4</v>
      </c>
      <c r="L144" s="285"/>
      <c r="M144" s="310"/>
      <c r="N144" s="311" t="s">
        <v>9</v>
      </c>
      <c r="O144" s="312"/>
      <c r="P144" s="313"/>
      <c r="Q144" s="241" t="s">
        <v>5</v>
      </c>
      <c r="R144" s="229"/>
    </row>
    <row r="145" spans="1:18" ht="19.5" thickTop="1" thickBot="1" x14ac:dyDescent="0.3">
      <c r="A145" s="227"/>
      <c r="B145" s="87" t="s">
        <v>6</v>
      </c>
      <c r="C145" s="87" t="s">
        <v>685</v>
      </c>
      <c r="D145" s="87" t="s">
        <v>7</v>
      </c>
      <c r="E145" s="88" t="s">
        <v>6</v>
      </c>
      <c r="F145" s="88" t="s">
        <v>685</v>
      </c>
      <c r="G145" s="88" t="s">
        <v>7</v>
      </c>
      <c r="H145" s="89" t="s">
        <v>6</v>
      </c>
      <c r="I145" s="89" t="s">
        <v>685</v>
      </c>
      <c r="J145" s="89" t="s">
        <v>7</v>
      </c>
      <c r="K145" s="90" t="s">
        <v>6</v>
      </c>
      <c r="L145" s="90" t="s">
        <v>685</v>
      </c>
      <c r="M145" s="90" t="s">
        <v>7</v>
      </c>
      <c r="N145" s="96" t="s">
        <v>6</v>
      </c>
      <c r="O145" s="96" t="s">
        <v>685</v>
      </c>
      <c r="P145" s="96" t="s">
        <v>7</v>
      </c>
      <c r="Q145" s="112" t="s">
        <v>6</v>
      </c>
      <c r="R145" s="113" t="s">
        <v>685</v>
      </c>
    </row>
    <row r="146" spans="1:18" ht="16.5" thickTop="1" thickBot="1" x14ac:dyDescent="0.25">
      <c r="A146" s="183" t="s">
        <v>445</v>
      </c>
      <c r="B146" s="100">
        <v>0</v>
      </c>
      <c r="C146" s="100">
        <v>95</v>
      </c>
      <c r="D146" s="100">
        <v>0</v>
      </c>
      <c r="E146" s="101">
        <v>0</v>
      </c>
      <c r="F146" s="101">
        <v>114</v>
      </c>
      <c r="G146" s="101">
        <v>0</v>
      </c>
      <c r="H146" s="102">
        <v>0</v>
      </c>
      <c r="I146" s="102">
        <v>95</v>
      </c>
      <c r="J146" s="102">
        <v>0</v>
      </c>
      <c r="K146" s="103">
        <v>0</v>
      </c>
      <c r="L146" s="103">
        <v>76</v>
      </c>
      <c r="M146" s="103">
        <v>0</v>
      </c>
      <c r="N146" s="104">
        <v>0</v>
      </c>
      <c r="O146" s="104">
        <v>0</v>
      </c>
      <c r="P146" s="104">
        <v>0</v>
      </c>
      <c r="Q146" s="157">
        <v>0</v>
      </c>
      <c r="R146" s="157">
        <f>+C146+F146+I146+L146+O146</f>
        <v>380</v>
      </c>
    </row>
    <row r="147" spans="1:18" ht="16.5" thickTop="1" thickBot="1" x14ac:dyDescent="0.25">
      <c r="A147" s="183" t="s">
        <v>452</v>
      </c>
      <c r="B147" s="100">
        <v>0</v>
      </c>
      <c r="C147" s="100">
        <v>1595</v>
      </c>
      <c r="D147" s="100">
        <v>0</v>
      </c>
      <c r="E147" s="101">
        <v>0</v>
      </c>
      <c r="F147" s="101">
        <v>1914</v>
      </c>
      <c r="G147" s="101">
        <v>0</v>
      </c>
      <c r="H147" s="102">
        <v>0</v>
      </c>
      <c r="I147" s="102">
        <v>1595</v>
      </c>
      <c r="J147" s="102">
        <v>0</v>
      </c>
      <c r="K147" s="103">
        <v>0</v>
      </c>
      <c r="L147" s="103">
        <v>1276</v>
      </c>
      <c r="M147" s="103">
        <v>0</v>
      </c>
      <c r="N147" s="104">
        <v>0</v>
      </c>
      <c r="O147" s="104">
        <v>0</v>
      </c>
      <c r="P147" s="104">
        <v>0</v>
      </c>
      <c r="Q147" s="157">
        <v>0</v>
      </c>
      <c r="R147" s="157">
        <f t="shared" ref="R147:R151" si="12">+C147+F147+I147+L147+O147</f>
        <v>6380</v>
      </c>
    </row>
    <row r="148" spans="1:18" ht="16.5" thickTop="1" thickBot="1" x14ac:dyDescent="0.25">
      <c r="A148" s="183" t="s">
        <v>440</v>
      </c>
      <c r="B148" s="100">
        <v>0</v>
      </c>
      <c r="C148" s="100">
        <v>395</v>
      </c>
      <c r="D148" s="100">
        <v>0</v>
      </c>
      <c r="E148" s="101">
        <v>0</v>
      </c>
      <c r="F148" s="101">
        <v>474</v>
      </c>
      <c r="G148" s="101">
        <v>0</v>
      </c>
      <c r="H148" s="102">
        <v>0</v>
      </c>
      <c r="I148" s="102">
        <v>395</v>
      </c>
      <c r="J148" s="102">
        <v>0</v>
      </c>
      <c r="K148" s="103">
        <v>0</v>
      </c>
      <c r="L148" s="103">
        <v>316</v>
      </c>
      <c r="M148" s="103">
        <v>0</v>
      </c>
      <c r="N148" s="104">
        <v>0</v>
      </c>
      <c r="O148" s="104">
        <v>0</v>
      </c>
      <c r="P148" s="104">
        <v>0</v>
      </c>
      <c r="Q148" s="157">
        <v>0</v>
      </c>
      <c r="R148" s="157">
        <f t="shared" si="12"/>
        <v>1580</v>
      </c>
    </row>
    <row r="149" spans="1:18" ht="16.5" thickTop="1" thickBot="1" x14ac:dyDescent="0.25">
      <c r="A149" s="183" t="s">
        <v>453</v>
      </c>
      <c r="B149" s="100">
        <v>0</v>
      </c>
      <c r="C149" s="100">
        <v>165</v>
      </c>
      <c r="D149" s="100">
        <v>0</v>
      </c>
      <c r="E149" s="101">
        <v>0</v>
      </c>
      <c r="F149" s="101">
        <v>198</v>
      </c>
      <c r="G149" s="101">
        <v>0</v>
      </c>
      <c r="H149" s="102">
        <v>0</v>
      </c>
      <c r="I149" s="102">
        <v>165</v>
      </c>
      <c r="J149" s="102">
        <v>0</v>
      </c>
      <c r="K149" s="103">
        <v>0</v>
      </c>
      <c r="L149" s="103">
        <v>132</v>
      </c>
      <c r="M149" s="103">
        <v>0</v>
      </c>
      <c r="N149" s="104">
        <v>0</v>
      </c>
      <c r="O149" s="104">
        <v>0</v>
      </c>
      <c r="P149" s="104">
        <v>0</v>
      </c>
      <c r="Q149" s="157">
        <v>0</v>
      </c>
      <c r="R149" s="157">
        <f t="shared" si="12"/>
        <v>660</v>
      </c>
    </row>
    <row r="150" spans="1:18" ht="16.5" thickTop="1" thickBot="1" x14ac:dyDescent="0.25">
      <c r="A150" s="183" t="s">
        <v>444</v>
      </c>
      <c r="B150" s="100">
        <v>0</v>
      </c>
      <c r="C150" s="100">
        <v>385</v>
      </c>
      <c r="D150" s="100">
        <v>0</v>
      </c>
      <c r="E150" s="101">
        <v>0</v>
      </c>
      <c r="F150" s="101">
        <v>462</v>
      </c>
      <c r="G150" s="101">
        <v>0</v>
      </c>
      <c r="H150" s="102">
        <v>0</v>
      </c>
      <c r="I150" s="102">
        <v>385</v>
      </c>
      <c r="J150" s="102">
        <v>0</v>
      </c>
      <c r="K150" s="103">
        <v>0</v>
      </c>
      <c r="L150" s="103">
        <v>308</v>
      </c>
      <c r="M150" s="103">
        <v>0</v>
      </c>
      <c r="N150" s="104">
        <v>0</v>
      </c>
      <c r="O150" s="104">
        <v>0</v>
      </c>
      <c r="P150" s="104">
        <v>0</v>
      </c>
      <c r="Q150" s="157">
        <v>0</v>
      </c>
      <c r="R150" s="157">
        <f t="shared" si="12"/>
        <v>1540</v>
      </c>
    </row>
    <row r="151" spans="1:18" ht="16.5" thickTop="1" thickBot="1" x14ac:dyDescent="0.25">
      <c r="A151" s="183" t="s">
        <v>448</v>
      </c>
      <c r="B151" s="100">
        <v>0</v>
      </c>
      <c r="C151" s="100">
        <v>0</v>
      </c>
      <c r="D151" s="100">
        <v>0</v>
      </c>
      <c r="E151" s="101">
        <v>0</v>
      </c>
      <c r="F151" s="101">
        <v>0</v>
      </c>
      <c r="G151" s="101">
        <v>0</v>
      </c>
      <c r="H151" s="102">
        <v>0</v>
      </c>
      <c r="I151" s="102">
        <v>0</v>
      </c>
      <c r="J151" s="102">
        <v>0</v>
      </c>
      <c r="K151" s="103">
        <v>0</v>
      </c>
      <c r="L151" s="103">
        <v>0</v>
      </c>
      <c r="M151" s="103">
        <v>0</v>
      </c>
      <c r="N151" s="104">
        <v>0</v>
      </c>
      <c r="O151" s="104">
        <v>0</v>
      </c>
      <c r="P151" s="104">
        <v>0</v>
      </c>
      <c r="Q151" s="157">
        <v>0</v>
      </c>
      <c r="R151" s="157">
        <f t="shared" si="12"/>
        <v>0</v>
      </c>
    </row>
    <row r="152" spans="1:18" ht="19.5" thickTop="1" thickBot="1" x14ac:dyDescent="0.25">
      <c r="A152" s="216" t="s">
        <v>8</v>
      </c>
      <c r="B152" s="217"/>
      <c r="C152" s="217"/>
      <c r="D152" s="217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8"/>
      <c r="Q152" s="98">
        <f>SUM(Q120:Q151)</f>
        <v>0</v>
      </c>
      <c r="R152" s="98">
        <f>SUM(R146:R151)</f>
        <v>10540</v>
      </c>
    </row>
    <row r="153" spans="1:18" thickTop="1" x14ac:dyDescent="0.2"/>
    <row r="154" spans="1:18" ht="14.25" x14ac:dyDescent="0.2"/>
    <row r="155" spans="1:18" ht="14.25" x14ac:dyDescent="0.2"/>
    <row r="156" spans="1:18" ht="14.25" x14ac:dyDescent="0.2"/>
    <row r="157" spans="1:18" ht="14.25" x14ac:dyDescent="0.2"/>
    <row r="158" spans="1:18" ht="40.5" customHeight="1" x14ac:dyDescent="0.3">
      <c r="Q158" s="97" t="s">
        <v>615</v>
      </c>
      <c r="R158" s="99">
        <f>+Q39+Q51+Q106</f>
        <v>11000</v>
      </c>
    </row>
    <row r="159" spans="1:18" ht="32.25" x14ac:dyDescent="0.3">
      <c r="Q159" s="97" t="s">
        <v>616</v>
      </c>
      <c r="R159" s="99">
        <f>+R39+R51+R106</f>
        <v>15480</v>
      </c>
    </row>
    <row r="160" spans="1:18" ht="32.25" x14ac:dyDescent="0.3">
      <c r="Q160" s="97" t="s">
        <v>686</v>
      </c>
      <c r="R160" s="99">
        <f>+R17+R69+S106+R139+R152</f>
        <v>91000</v>
      </c>
    </row>
    <row r="161" spans="17:18" ht="32.25" x14ac:dyDescent="0.3">
      <c r="Q161" s="97" t="s">
        <v>680</v>
      </c>
      <c r="R161" s="99">
        <f>+S17</f>
        <v>2120</v>
      </c>
    </row>
    <row r="162" spans="17:18" ht="14.25" x14ac:dyDescent="0.2"/>
    <row r="163" spans="17:18" ht="14.25" x14ac:dyDescent="0.2"/>
    <row r="164" spans="17:18" ht="14.25" x14ac:dyDescent="0.2"/>
    <row r="165" spans="17:18" ht="14.25" x14ac:dyDescent="0.2"/>
    <row r="166" spans="17:18" ht="14.25" x14ac:dyDescent="0.2"/>
    <row r="167" spans="17:18" ht="14.25" x14ac:dyDescent="0.2"/>
    <row r="168" spans="17:18" ht="14.25" x14ac:dyDescent="0.2"/>
    <row r="169" spans="17:18" ht="14.25" x14ac:dyDescent="0.2"/>
    <row r="170" spans="17:18" ht="14.25" x14ac:dyDescent="0.2"/>
    <row r="171" spans="17:18" ht="14.25" x14ac:dyDescent="0.2"/>
    <row r="172" spans="17:18" ht="14.25" x14ac:dyDescent="0.2"/>
    <row r="173" spans="17:18" ht="14.25" x14ac:dyDescent="0.2"/>
    <row r="174" spans="17:18" ht="14.25" x14ac:dyDescent="0.2"/>
    <row r="175" spans="17:18" ht="14.25" x14ac:dyDescent="0.2"/>
    <row r="176" spans="17:18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</sheetData>
  <autoFilter ref="A73:X106"/>
  <sortState ref="A112:A138">
    <sortCondition ref="A112:A138"/>
  </sortState>
  <mergeCells count="65">
    <mergeCell ref="A110:A111"/>
    <mergeCell ref="B110:D110"/>
    <mergeCell ref="K54:M54"/>
    <mergeCell ref="Q110:R110"/>
    <mergeCell ref="N54:P54"/>
    <mergeCell ref="Q54:R54"/>
    <mergeCell ref="A69:P69"/>
    <mergeCell ref="B71:S71"/>
    <mergeCell ref="A72:A73"/>
    <mergeCell ref="B72:D72"/>
    <mergeCell ref="E72:G72"/>
    <mergeCell ref="H72:J72"/>
    <mergeCell ref="K72:M72"/>
    <mergeCell ref="N72:P72"/>
    <mergeCell ref="Q72:S72"/>
    <mergeCell ref="H110:J110"/>
    <mergeCell ref="B41:R41"/>
    <mergeCell ref="A42:A43"/>
    <mergeCell ref="B42:D42"/>
    <mergeCell ref="Q42:R42"/>
    <mergeCell ref="B109:R109"/>
    <mergeCell ref="Q20:R20"/>
    <mergeCell ref="A39:P39"/>
    <mergeCell ref="H20:J20"/>
    <mergeCell ref="K20:M20"/>
    <mergeCell ref="A20:A21"/>
    <mergeCell ref="K110:M110"/>
    <mergeCell ref="N110:P110"/>
    <mergeCell ref="A1:R1"/>
    <mergeCell ref="A2:R2"/>
    <mergeCell ref="B4:D4"/>
    <mergeCell ref="E4:G4"/>
    <mergeCell ref="H4:J4"/>
    <mergeCell ref="K4:M4"/>
    <mergeCell ref="N4:P4"/>
    <mergeCell ref="Q4:S4"/>
    <mergeCell ref="B3:S3"/>
    <mergeCell ref="A4:A5"/>
    <mergeCell ref="A106:P106"/>
    <mergeCell ref="B20:D20"/>
    <mergeCell ref="E20:G20"/>
    <mergeCell ref="N20:P20"/>
    <mergeCell ref="Q144:R144"/>
    <mergeCell ref="B143:R143"/>
    <mergeCell ref="A17:P17"/>
    <mergeCell ref="A54:A55"/>
    <mergeCell ref="B54:D54"/>
    <mergeCell ref="E54:G54"/>
    <mergeCell ref="H54:J54"/>
    <mergeCell ref="E42:G42"/>
    <mergeCell ref="H42:J42"/>
    <mergeCell ref="K42:M42"/>
    <mergeCell ref="N42:P42"/>
    <mergeCell ref="B19:R19"/>
    <mergeCell ref="A51:P51"/>
    <mergeCell ref="B53:R53"/>
    <mergeCell ref="A139:P139"/>
    <mergeCell ref="E110:G110"/>
    <mergeCell ref="A152:P152"/>
    <mergeCell ref="A144:A145"/>
    <mergeCell ref="B144:D144"/>
    <mergeCell ref="E144:G144"/>
    <mergeCell ref="H144:J144"/>
    <mergeCell ref="K144:M144"/>
    <mergeCell ref="N144:P144"/>
  </mergeCells>
  <pageMargins left="0.7" right="0.7" top="0.75" bottom="0.75" header="0" footer="0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9"/>
  <sheetViews>
    <sheetView showGridLines="0" topLeftCell="A3" zoomScale="60" zoomScaleNormal="60" workbookViewId="0">
      <selection activeCell="B6" sqref="B6:K25"/>
    </sheetView>
  </sheetViews>
  <sheetFormatPr baseColWidth="10" defaultColWidth="12.625" defaultRowHeight="15" customHeight="1" x14ac:dyDescent="0.2"/>
  <cols>
    <col min="1" max="1" width="50.125" style="85" bestFit="1" customWidth="1"/>
    <col min="2" max="2" width="12.875" style="85" customWidth="1"/>
    <col min="3" max="3" width="15.375" style="85" customWidth="1"/>
    <col min="4" max="4" width="15.25" style="85" customWidth="1"/>
    <col min="5" max="5" width="14.5" style="85" customWidth="1"/>
    <col min="6" max="6" width="15.75" style="85" customWidth="1"/>
    <col min="7" max="7" width="16.875" style="85" customWidth="1"/>
    <col min="8" max="8" width="14.5" style="85" customWidth="1"/>
    <col min="9" max="9" width="12.625" style="85" customWidth="1"/>
    <col min="10" max="10" width="14.25" style="85" customWidth="1"/>
    <col min="11" max="11" width="12.875" style="85" customWidth="1"/>
    <col min="12" max="12" width="17.875" style="85" customWidth="1"/>
    <col min="13" max="13" width="12.75" style="85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24" ht="25.5" customHeight="1" thickTop="1" thickBot="1" x14ac:dyDescent="0.25">
      <c r="A2" s="235" t="s">
        <v>458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24" ht="17.25" thickTop="1" thickBot="1" x14ac:dyDescent="0.25">
      <c r="A3" s="86" t="s">
        <v>12</v>
      </c>
      <c r="B3" s="223" t="s">
        <v>479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47"/>
      <c r="O3" s="147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229"/>
      <c r="N4" s="147"/>
      <c r="O4" s="147"/>
      <c r="P4" s="150"/>
    </row>
    <row r="5" spans="1:24" ht="19.5" thickTop="1" thickBot="1" x14ac:dyDescent="0.3">
      <c r="A5" s="227"/>
      <c r="B5" s="87" t="s">
        <v>7</v>
      </c>
      <c r="C5" s="87" t="s">
        <v>6</v>
      </c>
      <c r="D5" s="88" t="s">
        <v>7</v>
      </c>
      <c r="E5" s="88" t="s">
        <v>6</v>
      </c>
      <c r="F5" s="89" t="s">
        <v>7</v>
      </c>
      <c r="G5" s="89" t="s">
        <v>6</v>
      </c>
      <c r="H5" s="90" t="s">
        <v>7</v>
      </c>
      <c r="I5" s="90" t="s">
        <v>6</v>
      </c>
      <c r="J5" s="96" t="s">
        <v>7</v>
      </c>
      <c r="K5" s="96" t="s">
        <v>6</v>
      </c>
      <c r="L5" s="91" t="s">
        <v>7</v>
      </c>
      <c r="M5" s="95" t="s">
        <v>6</v>
      </c>
      <c r="N5" s="150"/>
      <c r="O5" s="150"/>
      <c r="P5" s="150"/>
    </row>
    <row r="6" spans="1:24" ht="14.25" customHeight="1" thickTop="1" thickBot="1" x14ac:dyDescent="0.25">
      <c r="A6" s="151" t="s">
        <v>471</v>
      </c>
      <c r="B6" s="152"/>
      <c r="C6" s="152"/>
      <c r="D6" s="153"/>
      <c r="E6" s="153"/>
      <c r="F6" s="154"/>
      <c r="G6" s="154"/>
      <c r="H6" s="155"/>
      <c r="I6" s="155"/>
      <c r="J6" s="156"/>
      <c r="K6" s="156"/>
      <c r="L6" s="157">
        <f t="shared" ref="L6:M21" si="0">+B6+D6+F6+H6+J6</f>
        <v>0</v>
      </c>
      <c r="M6" s="157">
        <f t="shared" si="0"/>
        <v>0</v>
      </c>
      <c r="N6" s="150"/>
      <c r="O6" s="150"/>
      <c r="P6" s="150"/>
    </row>
    <row r="7" spans="1:24" ht="14.25" customHeight="1" thickTop="1" thickBot="1" x14ac:dyDescent="0.25">
      <c r="A7" s="151" t="s">
        <v>474</v>
      </c>
      <c r="B7" s="152"/>
      <c r="C7" s="152"/>
      <c r="D7" s="153"/>
      <c r="E7" s="153"/>
      <c r="F7" s="154"/>
      <c r="G7" s="154"/>
      <c r="H7" s="155"/>
      <c r="I7" s="155"/>
      <c r="J7" s="156"/>
      <c r="K7" s="156"/>
      <c r="L7" s="157">
        <f t="shared" si="0"/>
        <v>0</v>
      </c>
      <c r="M7" s="157">
        <f t="shared" si="0"/>
        <v>0</v>
      </c>
      <c r="N7" s="150"/>
      <c r="O7" s="150"/>
      <c r="P7" s="150"/>
    </row>
    <row r="8" spans="1:24" ht="14.25" customHeight="1" thickTop="1" thickBot="1" x14ac:dyDescent="0.25">
      <c r="A8" s="151" t="s">
        <v>478</v>
      </c>
      <c r="B8" s="152"/>
      <c r="C8" s="152"/>
      <c r="D8" s="153"/>
      <c r="E8" s="153"/>
      <c r="F8" s="154"/>
      <c r="G8" s="154"/>
      <c r="H8" s="155"/>
      <c r="I8" s="155"/>
      <c r="J8" s="156"/>
      <c r="K8" s="156"/>
      <c r="L8" s="157">
        <f t="shared" si="0"/>
        <v>0</v>
      </c>
      <c r="M8" s="157">
        <f t="shared" si="0"/>
        <v>0</v>
      </c>
      <c r="N8" s="150"/>
      <c r="O8" s="150"/>
      <c r="P8" s="150"/>
    </row>
    <row r="9" spans="1:24" ht="14.25" customHeight="1" thickTop="1" thickBot="1" x14ac:dyDescent="0.25">
      <c r="A9" s="151" t="s">
        <v>473</v>
      </c>
      <c r="B9" s="152"/>
      <c r="C9" s="152"/>
      <c r="D9" s="153"/>
      <c r="E9" s="153"/>
      <c r="F9" s="154"/>
      <c r="G9" s="154"/>
      <c r="H9" s="155"/>
      <c r="I9" s="155"/>
      <c r="J9" s="156"/>
      <c r="K9" s="156"/>
      <c r="L9" s="157">
        <f t="shared" si="0"/>
        <v>0</v>
      </c>
      <c r="M9" s="157">
        <f t="shared" si="0"/>
        <v>0</v>
      </c>
      <c r="N9" s="150"/>
      <c r="O9" s="150"/>
      <c r="P9" s="150"/>
    </row>
    <row r="10" spans="1:24" ht="14.25" customHeight="1" thickTop="1" thickBot="1" x14ac:dyDescent="0.25">
      <c r="A10" s="151" t="s">
        <v>469</v>
      </c>
      <c r="B10" s="152"/>
      <c r="C10" s="152"/>
      <c r="D10" s="153"/>
      <c r="E10" s="153"/>
      <c r="F10" s="154"/>
      <c r="G10" s="154"/>
      <c r="H10" s="155"/>
      <c r="I10" s="155"/>
      <c r="J10" s="156"/>
      <c r="K10" s="156"/>
      <c r="L10" s="157">
        <f t="shared" si="0"/>
        <v>0</v>
      </c>
      <c r="M10" s="157">
        <f t="shared" si="0"/>
        <v>0</v>
      </c>
      <c r="N10" s="150"/>
      <c r="O10" s="150"/>
      <c r="P10" s="150"/>
    </row>
    <row r="11" spans="1:24" ht="14.25" customHeight="1" thickTop="1" thickBot="1" x14ac:dyDescent="0.25">
      <c r="A11" s="151" t="s">
        <v>466</v>
      </c>
      <c r="B11" s="152"/>
      <c r="C11" s="152"/>
      <c r="D11" s="153"/>
      <c r="E11" s="153"/>
      <c r="F11" s="154"/>
      <c r="G11" s="154"/>
      <c r="H11" s="155"/>
      <c r="I11" s="155"/>
      <c r="J11" s="156"/>
      <c r="K11" s="156"/>
      <c r="L11" s="157">
        <f t="shared" si="0"/>
        <v>0</v>
      </c>
      <c r="M11" s="157">
        <f t="shared" si="0"/>
        <v>0</v>
      </c>
      <c r="N11" s="150"/>
      <c r="O11" s="150"/>
      <c r="P11" s="150"/>
    </row>
    <row r="12" spans="1:24" ht="14.25" customHeight="1" thickTop="1" thickBot="1" x14ac:dyDescent="0.25">
      <c r="A12" s="151" t="s">
        <v>464</v>
      </c>
      <c r="B12" s="152"/>
      <c r="C12" s="152"/>
      <c r="D12" s="153"/>
      <c r="E12" s="153"/>
      <c r="F12" s="154"/>
      <c r="G12" s="154"/>
      <c r="H12" s="155"/>
      <c r="I12" s="155"/>
      <c r="J12" s="156"/>
      <c r="K12" s="156"/>
      <c r="L12" s="157">
        <f t="shared" si="0"/>
        <v>0</v>
      </c>
      <c r="M12" s="157">
        <f t="shared" si="0"/>
        <v>0</v>
      </c>
      <c r="N12" s="150"/>
      <c r="O12" s="150"/>
      <c r="P12" s="150"/>
    </row>
    <row r="13" spans="1:24" ht="14.25" customHeight="1" thickTop="1" thickBot="1" x14ac:dyDescent="0.25">
      <c r="A13" s="151" t="s">
        <v>465</v>
      </c>
      <c r="B13" s="152"/>
      <c r="C13" s="152"/>
      <c r="D13" s="153"/>
      <c r="E13" s="153"/>
      <c r="F13" s="154"/>
      <c r="G13" s="154"/>
      <c r="H13" s="155"/>
      <c r="I13" s="155"/>
      <c r="J13" s="156"/>
      <c r="K13" s="156"/>
      <c r="L13" s="157">
        <f t="shared" si="0"/>
        <v>0</v>
      </c>
      <c r="M13" s="157">
        <f t="shared" si="0"/>
        <v>0</v>
      </c>
      <c r="N13" s="150"/>
      <c r="O13" s="150"/>
      <c r="P13" s="150"/>
    </row>
    <row r="14" spans="1:24" ht="14.25" customHeight="1" thickTop="1" thickBot="1" x14ac:dyDescent="0.25">
      <c r="A14" s="151" t="s">
        <v>476</v>
      </c>
      <c r="B14" s="152"/>
      <c r="C14" s="152"/>
      <c r="D14" s="153"/>
      <c r="E14" s="153"/>
      <c r="F14" s="154"/>
      <c r="G14" s="154"/>
      <c r="H14" s="155"/>
      <c r="I14" s="155"/>
      <c r="J14" s="156"/>
      <c r="K14" s="156"/>
      <c r="L14" s="157">
        <f t="shared" si="0"/>
        <v>0</v>
      </c>
      <c r="M14" s="157">
        <f t="shared" si="0"/>
        <v>0</v>
      </c>
      <c r="N14" s="150"/>
      <c r="O14" s="150"/>
      <c r="P14" s="150"/>
    </row>
    <row r="15" spans="1:24" ht="14.25" customHeight="1" thickTop="1" thickBot="1" x14ac:dyDescent="0.25">
      <c r="A15" s="151" t="s">
        <v>467</v>
      </c>
      <c r="B15" s="152"/>
      <c r="C15" s="152"/>
      <c r="D15" s="153"/>
      <c r="E15" s="153"/>
      <c r="F15" s="154"/>
      <c r="G15" s="154"/>
      <c r="H15" s="155"/>
      <c r="I15" s="155"/>
      <c r="J15" s="156"/>
      <c r="K15" s="156"/>
      <c r="L15" s="157">
        <f t="shared" si="0"/>
        <v>0</v>
      </c>
      <c r="M15" s="157">
        <f t="shared" si="0"/>
        <v>0</v>
      </c>
      <c r="N15" s="150"/>
      <c r="O15" s="150"/>
      <c r="P15" s="150"/>
    </row>
    <row r="16" spans="1:24" ht="14.25" customHeight="1" thickTop="1" thickBot="1" x14ac:dyDescent="0.25">
      <c r="A16" s="151" t="s">
        <v>468</v>
      </c>
      <c r="B16" s="152"/>
      <c r="C16" s="152"/>
      <c r="D16" s="153"/>
      <c r="E16" s="153"/>
      <c r="F16" s="154"/>
      <c r="G16" s="154"/>
      <c r="H16" s="155"/>
      <c r="I16" s="155"/>
      <c r="J16" s="156"/>
      <c r="K16" s="156"/>
      <c r="L16" s="157">
        <f t="shared" si="0"/>
        <v>0</v>
      </c>
      <c r="M16" s="157">
        <f t="shared" si="0"/>
        <v>0</v>
      </c>
      <c r="N16" s="150"/>
      <c r="O16" s="150"/>
      <c r="P16" s="150"/>
    </row>
    <row r="17" spans="1:19" ht="14.25" customHeight="1" thickTop="1" thickBot="1" x14ac:dyDescent="0.25">
      <c r="A17" s="151" t="s">
        <v>477</v>
      </c>
      <c r="B17" s="152"/>
      <c r="C17" s="152"/>
      <c r="D17" s="153"/>
      <c r="E17" s="153"/>
      <c r="F17" s="154"/>
      <c r="G17" s="154"/>
      <c r="H17" s="155"/>
      <c r="I17" s="155"/>
      <c r="J17" s="156"/>
      <c r="K17" s="156"/>
      <c r="L17" s="157">
        <f t="shared" si="0"/>
        <v>0</v>
      </c>
      <c r="M17" s="157">
        <f t="shared" si="0"/>
        <v>0</v>
      </c>
      <c r="N17" s="150"/>
      <c r="O17" s="150"/>
      <c r="P17" s="150"/>
    </row>
    <row r="18" spans="1:19" ht="14.25" customHeight="1" thickTop="1" thickBot="1" x14ac:dyDescent="0.25">
      <c r="A18" s="151" t="s">
        <v>470</v>
      </c>
      <c r="B18" s="152"/>
      <c r="C18" s="152"/>
      <c r="D18" s="153"/>
      <c r="E18" s="153"/>
      <c r="F18" s="154"/>
      <c r="G18" s="154"/>
      <c r="H18" s="155"/>
      <c r="I18" s="155"/>
      <c r="J18" s="156"/>
      <c r="K18" s="156"/>
      <c r="L18" s="157">
        <f t="shared" si="0"/>
        <v>0</v>
      </c>
      <c r="M18" s="157">
        <f t="shared" si="0"/>
        <v>0</v>
      </c>
      <c r="N18" s="150"/>
      <c r="O18" s="150"/>
      <c r="P18" s="150"/>
    </row>
    <row r="19" spans="1:19" ht="14.25" customHeight="1" thickTop="1" thickBot="1" x14ac:dyDescent="0.25">
      <c r="A19" s="151" t="s">
        <v>462</v>
      </c>
      <c r="B19" s="152"/>
      <c r="C19" s="152"/>
      <c r="D19" s="153"/>
      <c r="E19" s="153"/>
      <c r="F19" s="154"/>
      <c r="G19" s="154"/>
      <c r="H19" s="155"/>
      <c r="I19" s="155"/>
      <c r="J19" s="156"/>
      <c r="K19" s="156"/>
      <c r="L19" s="157">
        <f t="shared" si="0"/>
        <v>0</v>
      </c>
      <c r="M19" s="157">
        <f t="shared" si="0"/>
        <v>0</v>
      </c>
      <c r="N19" s="150"/>
      <c r="O19" s="150"/>
      <c r="P19" s="150"/>
    </row>
    <row r="20" spans="1:19" ht="14.25" customHeight="1" thickTop="1" thickBot="1" x14ac:dyDescent="0.25">
      <c r="A20" s="151" t="s">
        <v>472</v>
      </c>
      <c r="B20" s="152"/>
      <c r="C20" s="152"/>
      <c r="D20" s="153"/>
      <c r="E20" s="153"/>
      <c r="F20" s="154"/>
      <c r="G20" s="154"/>
      <c r="H20" s="155"/>
      <c r="I20" s="155"/>
      <c r="J20" s="156"/>
      <c r="K20" s="156"/>
      <c r="L20" s="157">
        <f t="shared" si="0"/>
        <v>0</v>
      </c>
      <c r="M20" s="157">
        <f t="shared" si="0"/>
        <v>0</v>
      </c>
      <c r="N20" s="150"/>
      <c r="O20" s="150"/>
      <c r="P20" s="150"/>
    </row>
    <row r="21" spans="1:19" ht="14.25" customHeight="1" thickTop="1" thickBot="1" x14ac:dyDescent="0.25">
      <c r="A21" s="151" t="s">
        <v>460</v>
      </c>
      <c r="B21" s="152"/>
      <c r="C21" s="152"/>
      <c r="D21" s="153"/>
      <c r="E21" s="153"/>
      <c r="F21" s="154"/>
      <c r="G21" s="154"/>
      <c r="H21" s="155"/>
      <c r="I21" s="155"/>
      <c r="J21" s="156"/>
      <c r="K21" s="156"/>
      <c r="L21" s="157">
        <f t="shared" si="0"/>
        <v>0</v>
      </c>
      <c r="M21" s="157">
        <f t="shared" si="0"/>
        <v>0</v>
      </c>
      <c r="N21" s="150"/>
      <c r="O21" s="150"/>
      <c r="P21" s="150"/>
    </row>
    <row r="22" spans="1:19" ht="14.25" customHeight="1" thickTop="1" thickBot="1" x14ac:dyDescent="0.25">
      <c r="A22" s="151" t="s">
        <v>461</v>
      </c>
      <c r="B22" s="152"/>
      <c r="C22" s="152"/>
      <c r="D22" s="153"/>
      <c r="E22" s="153"/>
      <c r="F22" s="154"/>
      <c r="G22" s="154"/>
      <c r="H22" s="155"/>
      <c r="I22" s="155"/>
      <c r="J22" s="156"/>
      <c r="K22" s="156"/>
      <c r="L22" s="157">
        <f t="shared" ref="L22:M25" si="1">+B22+D22+F22+H22+J22</f>
        <v>0</v>
      </c>
      <c r="M22" s="157">
        <f t="shared" si="1"/>
        <v>0</v>
      </c>
      <c r="N22" s="150"/>
      <c r="O22" s="150"/>
      <c r="P22" s="150"/>
    </row>
    <row r="23" spans="1:19" ht="14.25" customHeight="1" thickTop="1" thickBot="1" x14ac:dyDescent="0.25">
      <c r="A23" s="151" t="s">
        <v>463</v>
      </c>
      <c r="B23" s="152"/>
      <c r="C23" s="152"/>
      <c r="D23" s="153"/>
      <c r="E23" s="153"/>
      <c r="F23" s="154"/>
      <c r="G23" s="154"/>
      <c r="H23" s="155"/>
      <c r="I23" s="155"/>
      <c r="J23" s="156"/>
      <c r="K23" s="156"/>
      <c r="L23" s="157">
        <f t="shared" si="1"/>
        <v>0</v>
      </c>
      <c r="M23" s="157">
        <f t="shared" si="1"/>
        <v>0</v>
      </c>
      <c r="N23" s="150"/>
      <c r="O23" s="150"/>
      <c r="P23" s="150"/>
    </row>
    <row r="24" spans="1:19" ht="14.25" customHeight="1" thickTop="1" thickBot="1" x14ac:dyDescent="0.25">
      <c r="A24" s="151" t="s">
        <v>459</v>
      </c>
      <c r="B24" s="152"/>
      <c r="C24" s="152"/>
      <c r="D24" s="153"/>
      <c r="E24" s="153"/>
      <c r="F24" s="154"/>
      <c r="G24" s="154"/>
      <c r="H24" s="155"/>
      <c r="I24" s="155"/>
      <c r="J24" s="156"/>
      <c r="K24" s="156"/>
      <c r="L24" s="157">
        <f t="shared" si="1"/>
        <v>0</v>
      </c>
      <c r="M24" s="157">
        <f t="shared" si="1"/>
        <v>0</v>
      </c>
      <c r="N24" s="150"/>
      <c r="O24" s="150"/>
      <c r="P24" s="150"/>
    </row>
    <row r="25" spans="1:19" ht="14.25" customHeight="1" thickTop="1" thickBot="1" x14ac:dyDescent="0.25">
      <c r="A25" s="151" t="s">
        <v>475</v>
      </c>
      <c r="B25" s="152"/>
      <c r="C25" s="152"/>
      <c r="D25" s="153"/>
      <c r="E25" s="153"/>
      <c r="F25" s="154"/>
      <c r="G25" s="154"/>
      <c r="H25" s="155"/>
      <c r="I25" s="155"/>
      <c r="J25" s="156"/>
      <c r="K25" s="156"/>
      <c r="L25" s="157">
        <f t="shared" si="1"/>
        <v>0</v>
      </c>
      <c r="M25" s="157">
        <f t="shared" si="1"/>
        <v>0</v>
      </c>
      <c r="N25" s="150"/>
      <c r="O25" s="150"/>
      <c r="P25" s="150"/>
    </row>
    <row r="26" spans="1:19" ht="26.25" customHeight="1" thickTop="1" thickBot="1" x14ac:dyDescent="0.25">
      <c r="A26" s="216" t="s">
        <v>8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8"/>
      <c r="L26" s="98">
        <f>SUM(L6:L25)</f>
        <v>0</v>
      </c>
      <c r="M26" s="98">
        <f>SUM(M6:M25)</f>
        <v>0</v>
      </c>
      <c r="N26" s="94"/>
      <c r="O26" s="92"/>
      <c r="P26" s="92"/>
      <c r="Q26" s="92"/>
      <c r="R26" s="92"/>
      <c r="S26" s="92"/>
    </row>
    <row r="27" spans="1:19" ht="14.25" customHeight="1" thickTop="1" thickBot="1" x14ac:dyDescent="0.25"/>
    <row r="28" spans="1:19" ht="17.25" thickTop="1" thickBot="1" x14ac:dyDescent="0.25">
      <c r="A28" s="86" t="s">
        <v>12</v>
      </c>
      <c r="B28" s="223" t="s">
        <v>480</v>
      </c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5"/>
    </row>
    <row r="29" spans="1:19" ht="42" customHeight="1" thickTop="1" thickBot="1" x14ac:dyDescent="0.3">
      <c r="A29" s="226" t="s">
        <v>0</v>
      </c>
      <c r="B29" s="228" t="s">
        <v>1</v>
      </c>
      <c r="C29" s="229"/>
      <c r="D29" s="230" t="s">
        <v>2</v>
      </c>
      <c r="E29" s="229"/>
      <c r="F29" s="231" t="s">
        <v>3</v>
      </c>
      <c r="G29" s="229"/>
      <c r="H29" s="232" t="s">
        <v>4</v>
      </c>
      <c r="I29" s="229"/>
      <c r="J29" s="219" t="s">
        <v>9</v>
      </c>
      <c r="K29" s="220"/>
      <c r="L29" s="241" t="s">
        <v>5</v>
      </c>
      <c r="M29" s="229"/>
    </row>
    <row r="30" spans="1:19" ht="19.5" thickTop="1" thickBot="1" x14ac:dyDescent="0.3">
      <c r="A30" s="227"/>
      <c r="B30" s="87" t="s">
        <v>7</v>
      </c>
      <c r="C30" s="87" t="s">
        <v>6</v>
      </c>
      <c r="D30" s="88" t="s">
        <v>7</v>
      </c>
      <c r="E30" s="88" t="s">
        <v>6</v>
      </c>
      <c r="F30" s="89" t="s">
        <v>7</v>
      </c>
      <c r="G30" s="89" t="s">
        <v>6</v>
      </c>
      <c r="H30" s="90" t="s">
        <v>7</v>
      </c>
      <c r="I30" s="90" t="s">
        <v>6</v>
      </c>
      <c r="J30" s="96" t="s">
        <v>7</v>
      </c>
      <c r="K30" s="96" t="s">
        <v>6</v>
      </c>
      <c r="L30" s="91" t="s">
        <v>7</v>
      </c>
      <c r="M30" s="95" t="s">
        <v>6</v>
      </c>
    </row>
    <row r="31" spans="1:19" ht="14.25" customHeight="1" thickTop="1" thickBot="1" x14ac:dyDescent="0.25">
      <c r="A31" s="151" t="s">
        <v>485</v>
      </c>
      <c r="B31" s="158"/>
      <c r="C31" s="158"/>
      <c r="D31" s="159"/>
      <c r="E31" s="159"/>
      <c r="F31" s="160"/>
      <c r="G31" s="160"/>
      <c r="H31" s="161"/>
      <c r="I31" s="161"/>
      <c r="J31" s="156"/>
      <c r="K31" s="156"/>
      <c r="L31" s="157">
        <f t="shared" ref="L31:M39" si="2">+B31+D31+F31+H31+J31</f>
        <v>0</v>
      </c>
      <c r="M31" s="157">
        <f t="shared" si="2"/>
        <v>0</v>
      </c>
    </row>
    <row r="32" spans="1:19" ht="14.25" customHeight="1" thickTop="1" thickBot="1" x14ac:dyDescent="0.25">
      <c r="A32" s="151" t="s">
        <v>282</v>
      </c>
      <c r="B32" s="158"/>
      <c r="C32" s="158"/>
      <c r="D32" s="159"/>
      <c r="E32" s="159"/>
      <c r="F32" s="160"/>
      <c r="G32" s="160"/>
      <c r="H32" s="161"/>
      <c r="I32" s="161"/>
      <c r="J32" s="156"/>
      <c r="K32" s="156"/>
      <c r="L32" s="157">
        <f t="shared" si="2"/>
        <v>0</v>
      </c>
      <c r="M32" s="157">
        <f t="shared" si="2"/>
        <v>0</v>
      </c>
    </row>
    <row r="33" spans="1:13" ht="14.25" customHeight="1" thickTop="1" thickBot="1" x14ac:dyDescent="0.25">
      <c r="A33" s="151" t="s">
        <v>481</v>
      </c>
      <c r="B33" s="158"/>
      <c r="C33" s="158"/>
      <c r="D33" s="159"/>
      <c r="E33" s="159"/>
      <c r="F33" s="160"/>
      <c r="G33" s="160"/>
      <c r="H33" s="161"/>
      <c r="I33" s="161"/>
      <c r="J33" s="156"/>
      <c r="K33" s="156"/>
      <c r="L33" s="157">
        <f t="shared" si="2"/>
        <v>0</v>
      </c>
      <c r="M33" s="157">
        <f t="shared" si="2"/>
        <v>0</v>
      </c>
    </row>
    <row r="34" spans="1:13" ht="14.25" customHeight="1" thickTop="1" thickBot="1" x14ac:dyDescent="0.25">
      <c r="A34" s="151" t="s">
        <v>486</v>
      </c>
      <c r="B34" s="158"/>
      <c r="C34" s="158"/>
      <c r="D34" s="159"/>
      <c r="E34" s="159"/>
      <c r="F34" s="160"/>
      <c r="G34" s="160"/>
      <c r="H34" s="161"/>
      <c r="I34" s="161"/>
      <c r="J34" s="156"/>
      <c r="K34" s="156"/>
      <c r="L34" s="157">
        <f t="shared" si="2"/>
        <v>0</v>
      </c>
      <c r="M34" s="157">
        <f t="shared" si="2"/>
        <v>0</v>
      </c>
    </row>
    <row r="35" spans="1:13" ht="14.25" customHeight="1" thickTop="1" thickBot="1" x14ac:dyDescent="0.25">
      <c r="A35" s="151" t="s">
        <v>487</v>
      </c>
      <c r="B35" s="158"/>
      <c r="C35" s="158"/>
      <c r="D35" s="159"/>
      <c r="E35" s="159"/>
      <c r="F35" s="160"/>
      <c r="G35" s="160"/>
      <c r="H35" s="161"/>
      <c r="I35" s="161"/>
      <c r="J35" s="156"/>
      <c r="K35" s="156"/>
      <c r="L35" s="157">
        <f t="shared" si="2"/>
        <v>0</v>
      </c>
      <c r="M35" s="157">
        <f t="shared" si="2"/>
        <v>0</v>
      </c>
    </row>
    <row r="36" spans="1:13" ht="14.25" customHeight="1" thickTop="1" thickBot="1" x14ac:dyDescent="0.25">
      <c r="A36" s="151" t="s">
        <v>488</v>
      </c>
      <c r="B36" s="158"/>
      <c r="C36" s="158"/>
      <c r="D36" s="159"/>
      <c r="E36" s="159"/>
      <c r="F36" s="160"/>
      <c r="G36" s="160"/>
      <c r="H36" s="161"/>
      <c r="I36" s="161"/>
      <c r="J36" s="156"/>
      <c r="K36" s="156"/>
      <c r="L36" s="157">
        <f t="shared" si="2"/>
        <v>0</v>
      </c>
      <c r="M36" s="157">
        <f t="shared" si="2"/>
        <v>0</v>
      </c>
    </row>
    <row r="37" spans="1:13" ht="14.25" customHeight="1" thickTop="1" thickBot="1" x14ac:dyDescent="0.25">
      <c r="A37" s="151" t="s">
        <v>483</v>
      </c>
      <c r="B37" s="158"/>
      <c r="C37" s="158"/>
      <c r="D37" s="159"/>
      <c r="E37" s="159"/>
      <c r="F37" s="160"/>
      <c r="G37" s="160"/>
      <c r="H37" s="161"/>
      <c r="I37" s="161"/>
      <c r="J37" s="156"/>
      <c r="K37" s="156"/>
      <c r="L37" s="157">
        <f t="shared" si="2"/>
        <v>0</v>
      </c>
      <c r="M37" s="157">
        <f t="shared" si="2"/>
        <v>0</v>
      </c>
    </row>
    <row r="38" spans="1:13" ht="14.25" customHeight="1" thickTop="1" thickBot="1" x14ac:dyDescent="0.25">
      <c r="A38" s="151" t="s">
        <v>484</v>
      </c>
      <c r="B38" s="158"/>
      <c r="C38" s="158"/>
      <c r="D38" s="159"/>
      <c r="E38" s="159"/>
      <c r="F38" s="160"/>
      <c r="G38" s="160"/>
      <c r="H38" s="161"/>
      <c r="I38" s="161"/>
      <c r="J38" s="156"/>
      <c r="K38" s="156"/>
      <c r="L38" s="157">
        <f t="shared" si="2"/>
        <v>0</v>
      </c>
      <c r="M38" s="157">
        <f t="shared" si="2"/>
        <v>0</v>
      </c>
    </row>
    <row r="39" spans="1:13" ht="14.25" customHeight="1" thickTop="1" thickBot="1" x14ac:dyDescent="0.25">
      <c r="A39" s="151" t="s">
        <v>482</v>
      </c>
      <c r="B39" s="158"/>
      <c r="C39" s="158"/>
      <c r="D39" s="159"/>
      <c r="E39" s="159"/>
      <c r="F39" s="160"/>
      <c r="G39" s="160"/>
      <c r="H39" s="161"/>
      <c r="I39" s="161"/>
      <c r="J39" s="156"/>
      <c r="K39" s="156"/>
      <c r="L39" s="157">
        <f t="shared" si="2"/>
        <v>0</v>
      </c>
      <c r="M39" s="157">
        <f t="shared" si="2"/>
        <v>0</v>
      </c>
    </row>
    <row r="40" spans="1:13" ht="14.25" customHeight="1" thickTop="1" thickBot="1" x14ac:dyDescent="0.25">
      <c r="A40" s="216" t="s">
        <v>8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8"/>
      <c r="L40" s="98">
        <f>SUM(L31:L39)</f>
        <v>0</v>
      </c>
      <c r="M40" s="98">
        <f>SUM(M31:M39)</f>
        <v>0</v>
      </c>
    </row>
    <row r="41" spans="1:13" ht="14.25" customHeight="1" thickTop="1" thickBot="1" x14ac:dyDescent="0.25"/>
    <row r="42" spans="1:13" ht="14.25" customHeight="1" thickTop="1" thickBot="1" x14ac:dyDescent="0.25">
      <c r="A42" s="86" t="s">
        <v>12</v>
      </c>
      <c r="B42" s="223" t="s">
        <v>489</v>
      </c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5"/>
    </row>
    <row r="43" spans="1:13" ht="37.5" customHeight="1" thickTop="1" thickBot="1" x14ac:dyDescent="0.3">
      <c r="A43" s="226" t="s">
        <v>0</v>
      </c>
      <c r="B43" s="228" t="s">
        <v>1</v>
      </c>
      <c r="C43" s="229"/>
      <c r="D43" s="230" t="s">
        <v>2</v>
      </c>
      <c r="E43" s="229"/>
      <c r="F43" s="231" t="s">
        <v>3</v>
      </c>
      <c r="G43" s="229"/>
      <c r="H43" s="232" t="s">
        <v>4</v>
      </c>
      <c r="I43" s="229"/>
      <c r="J43" s="219" t="s">
        <v>9</v>
      </c>
      <c r="K43" s="220"/>
      <c r="L43" s="241" t="s">
        <v>5</v>
      </c>
      <c r="M43" s="229"/>
    </row>
    <row r="44" spans="1:13" ht="19.5" thickTop="1" thickBot="1" x14ac:dyDescent="0.3">
      <c r="A44" s="227"/>
      <c r="B44" s="87" t="s">
        <v>7</v>
      </c>
      <c r="C44" s="87" t="s">
        <v>6</v>
      </c>
      <c r="D44" s="88" t="s">
        <v>7</v>
      </c>
      <c r="E44" s="88" t="s">
        <v>6</v>
      </c>
      <c r="F44" s="89" t="s">
        <v>7</v>
      </c>
      <c r="G44" s="89" t="s">
        <v>6</v>
      </c>
      <c r="H44" s="90" t="s">
        <v>7</v>
      </c>
      <c r="I44" s="90" t="s">
        <v>6</v>
      </c>
      <c r="J44" s="96" t="s">
        <v>7</v>
      </c>
      <c r="K44" s="96" t="s">
        <v>6</v>
      </c>
      <c r="L44" s="91" t="s">
        <v>7</v>
      </c>
      <c r="M44" s="95" t="s">
        <v>6</v>
      </c>
    </row>
    <row r="45" spans="1:13" ht="15.75" thickTop="1" thickBot="1" x14ac:dyDescent="0.25">
      <c r="A45" s="151" t="s">
        <v>490</v>
      </c>
      <c r="B45" s="158"/>
      <c r="C45" s="158"/>
      <c r="D45" s="159"/>
      <c r="E45" s="159"/>
      <c r="F45" s="160"/>
      <c r="G45" s="160"/>
      <c r="H45" s="161"/>
      <c r="I45" s="161"/>
      <c r="J45" s="156"/>
      <c r="K45" s="156"/>
      <c r="L45" s="157">
        <f t="shared" ref="L45:M50" si="3">+B45+D45+F45+H45+J45</f>
        <v>0</v>
      </c>
      <c r="M45" s="157">
        <f t="shared" si="3"/>
        <v>0</v>
      </c>
    </row>
    <row r="46" spans="1:13" ht="14.25" customHeight="1" thickTop="1" thickBot="1" x14ac:dyDescent="0.25">
      <c r="A46" s="151" t="s">
        <v>491</v>
      </c>
      <c r="B46" s="158"/>
      <c r="C46" s="158"/>
      <c r="D46" s="159"/>
      <c r="E46" s="159"/>
      <c r="F46" s="160"/>
      <c r="G46" s="160"/>
      <c r="H46" s="161"/>
      <c r="I46" s="161"/>
      <c r="J46" s="156"/>
      <c r="K46" s="156"/>
      <c r="L46" s="157">
        <f t="shared" si="3"/>
        <v>0</v>
      </c>
      <c r="M46" s="157">
        <f t="shared" si="3"/>
        <v>0</v>
      </c>
    </row>
    <row r="47" spans="1:13" ht="14.25" customHeight="1" thickTop="1" thickBot="1" x14ac:dyDescent="0.25">
      <c r="A47" s="151" t="s">
        <v>489</v>
      </c>
      <c r="B47" s="158"/>
      <c r="C47" s="158"/>
      <c r="D47" s="159"/>
      <c r="E47" s="159"/>
      <c r="F47" s="160"/>
      <c r="G47" s="160"/>
      <c r="H47" s="161"/>
      <c r="I47" s="161"/>
      <c r="J47" s="156"/>
      <c r="K47" s="156"/>
      <c r="L47" s="157">
        <f t="shared" si="3"/>
        <v>0</v>
      </c>
      <c r="M47" s="157">
        <f t="shared" si="3"/>
        <v>0</v>
      </c>
    </row>
    <row r="48" spans="1:13" ht="14.25" customHeight="1" thickTop="1" thickBot="1" x14ac:dyDescent="0.25">
      <c r="A48" s="151" t="s">
        <v>492</v>
      </c>
      <c r="B48" s="158"/>
      <c r="C48" s="158"/>
      <c r="D48" s="159"/>
      <c r="E48" s="159"/>
      <c r="F48" s="160"/>
      <c r="G48" s="160"/>
      <c r="H48" s="161"/>
      <c r="I48" s="161"/>
      <c r="J48" s="156"/>
      <c r="K48" s="156"/>
      <c r="L48" s="157">
        <f t="shared" si="3"/>
        <v>0</v>
      </c>
      <c r="M48" s="157">
        <f t="shared" si="3"/>
        <v>0</v>
      </c>
    </row>
    <row r="49" spans="1:13" ht="14.25" customHeight="1" thickTop="1" thickBot="1" x14ac:dyDescent="0.25">
      <c r="A49" s="151" t="s">
        <v>285</v>
      </c>
      <c r="B49" s="158"/>
      <c r="C49" s="158"/>
      <c r="D49" s="159"/>
      <c r="E49" s="159"/>
      <c r="F49" s="160"/>
      <c r="G49" s="160"/>
      <c r="H49" s="161"/>
      <c r="I49" s="161"/>
      <c r="J49" s="156"/>
      <c r="K49" s="156"/>
      <c r="L49" s="157">
        <f t="shared" si="3"/>
        <v>0</v>
      </c>
      <c r="M49" s="157">
        <f t="shared" si="3"/>
        <v>0</v>
      </c>
    </row>
    <row r="50" spans="1:13" ht="14.25" customHeight="1" thickTop="1" thickBot="1" x14ac:dyDescent="0.25">
      <c r="A50" s="151" t="s">
        <v>197</v>
      </c>
      <c r="B50" s="158"/>
      <c r="C50" s="158"/>
      <c r="D50" s="159"/>
      <c r="E50" s="159"/>
      <c r="F50" s="160"/>
      <c r="G50" s="160"/>
      <c r="H50" s="161"/>
      <c r="I50" s="161"/>
      <c r="J50" s="156"/>
      <c r="K50" s="156"/>
      <c r="L50" s="157">
        <f t="shared" si="3"/>
        <v>0</v>
      </c>
      <c r="M50" s="157">
        <f t="shared" si="3"/>
        <v>0</v>
      </c>
    </row>
    <row r="51" spans="1:13" ht="14.25" customHeight="1" thickTop="1" thickBot="1" x14ac:dyDescent="0.25">
      <c r="A51" s="216" t="s">
        <v>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8"/>
      <c r="L51" s="98">
        <f>SUM(L45:L50)</f>
        <v>0</v>
      </c>
      <c r="M51" s="98">
        <f>SUM(M45:M50)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86" t="s">
        <v>12</v>
      </c>
      <c r="B53" s="223" t="s">
        <v>493</v>
      </c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5"/>
    </row>
    <row r="54" spans="1:13" ht="34.5" customHeight="1" thickTop="1" thickBot="1" x14ac:dyDescent="0.3">
      <c r="A54" s="226" t="s">
        <v>0</v>
      </c>
      <c r="B54" s="228" t="s">
        <v>1</v>
      </c>
      <c r="C54" s="229"/>
      <c r="D54" s="230" t="s">
        <v>2</v>
      </c>
      <c r="E54" s="229"/>
      <c r="F54" s="231" t="s">
        <v>3</v>
      </c>
      <c r="G54" s="229"/>
      <c r="H54" s="232" t="s">
        <v>4</v>
      </c>
      <c r="I54" s="229"/>
      <c r="J54" s="219" t="s">
        <v>9</v>
      </c>
      <c r="K54" s="220"/>
      <c r="L54" s="241" t="s">
        <v>5</v>
      </c>
      <c r="M54" s="229"/>
    </row>
    <row r="55" spans="1:13" ht="19.5" thickTop="1" thickBot="1" x14ac:dyDescent="0.3">
      <c r="A55" s="227"/>
      <c r="B55" s="87" t="s">
        <v>7</v>
      </c>
      <c r="C55" s="87" t="s">
        <v>6</v>
      </c>
      <c r="D55" s="88" t="s">
        <v>7</v>
      </c>
      <c r="E55" s="88" t="s">
        <v>6</v>
      </c>
      <c r="F55" s="89" t="s">
        <v>7</v>
      </c>
      <c r="G55" s="89" t="s">
        <v>6</v>
      </c>
      <c r="H55" s="90" t="s">
        <v>7</v>
      </c>
      <c r="I55" s="90" t="s">
        <v>6</v>
      </c>
      <c r="J55" s="96" t="s">
        <v>7</v>
      </c>
      <c r="K55" s="96" t="s">
        <v>6</v>
      </c>
      <c r="L55" s="91" t="s">
        <v>7</v>
      </c>
      <c r="M55" s="95" t="s">
        <v>6</v>
      </c>
    </row>
    <row r="56" spans="1:13" ht="16.5" thickTop="1" thickBot="1" x14ac:dyDescent="0.25">
      <c r="A56" s="146" t="s">
        <v>503</v>
      </c>
      <c r="B56" s="158"/>
      <c r="C56" s="158"/>
      <c r="D56" s="159"/>
      <c r="E56" s="159"/>
      <c r="F56" s="160"/>
      <c r="G56" s="160"/>
      <c r="H56" s="161"/>
      <c r="I56" s="161"/>
      <c r="J56" s="104"/>
      <c r="K56" s="104"/>
      <c r="L56" s="157">
        <f t="shared" ref="L56:M65" si="4">+B56+D56+F56+H56+J56</f>
        <v>0</v>
      </c>
      <c r="M56" s="157">
        <f t="shared" si="4"/>
        <v>0</v>
      </c>
    </row>
    <row r="57" spans="1:13" ht="14.25" customHeight="1" thickTop="1" thickBot="1" x14ac:dyDescent="0.25">
      <c r="A57" s="146" t="s">
        <v>500</v>
      </c>
      <c r="B57" s="158"/>
      <c r="C57" s="158"/>
      <c r="D57" s="159"/>
      <c r="E57" s="159"/>
      <c r="F57" s="160"/>
      <c r="G57" s="160"/>
      <c r="H57" s="161"/>
      <c r="I57" s="161"/>
      <c r="J57" s="104"/>
      <c r="K57" s="104"/>
      <c r="L57" s="157">
        <f t="shared" si="4"/>
        <v>0</v>
      </c>
      <c r="M57" s="157">
        <f t="shared" si="4"/>
        <v>0</v>
      </c>
    </row>
    <row r="58" spans="1:13" ht="14.25" customHeight="1" thickTop="1" thickBot="1" x14ac:dyDescent="0.25">
      <c r="A58" s="146" t="s">
        <v>495</v>
      </c>
      <c r="B58" s="158"/>
      <c r="C58" s="158"/>
      <c r="D58" s="159"/>
      <c r="E58" s="159"/>
      <c r="F58" s="160"/>
      <c r="G58" s="160"/>
      <c r="H58" s="161"/>
      <c r="I58" s="161"/>
      <c r="J58" s="104"/>
      <c r="K58" s="104"/>
      <c r="L58" s="157">
        <f t="shared" si="4"/>
        <v>0</v>
      </c>
      <c r="M58" s="157">
        <f t="shared" si="4"/>
        <v>0</v>
      </c>
    </row>
    <row r="59" spans="1:13" ht="14.25" customHeight="1" thickTop="1" thickBot="1" x14ac:dyDescent="0.25">
      <c r="A59" s="146" t="s">
        <v>496</v>
      </c>
      <c r="B59" s="158"/>
      <c r="C59" s="158"/>
      <c r="D59" s="159"/>
      <c r="E59" s="159"/>
      <c r="F59" s="160"/>
      <c r="G59" s="160"/>
      <c r="H59" s="161"/>
      <c r="I59" s="161"/>
      <c r="J59" s="104"/>
      <c r="K59" s="104"/>
      <c r="L59" s="157">
        <f t="shared" si="4"/>
        <v>0</v>
      </c>
      <c r="M59" s="157">
        <f t="shared" si="4"/>
        <v>0</v>
      </c>
    </row>
    <row r="60" spans="1:13" ht="14.25" customHeight="1" thickTop="1" thickBot="1" x14ac:dyDescent="0.25">
      <c r="A60" s="146" t="s">
        <v>502</v>
      </c>
      <c r="B60" s="158"/>
      <c r="C60" s="158"/>
      <c r="D60" s="159"/>
      <c r="E60" s="159"/>
      <c r="F60" s="160"/>
      <c r="G60" s="160"/>
      <c r="H60" s="161"/>
      <c r="I60" s="161"/>
      <c r="J60" s="104"/>
      <c r="K60" s="104"/>
      <c r="L60" s="157">
        <f t="shared" si="4"/>
        <v>0</v>
      </c>
      <c r="M60" s="157">
        <f t="shared" si="4"/>
        <v>0</v>
      </c>
    </row>
    <row r="61" spans="1:13" ht="14.25" customHeight="1" thickTop="1" thickBot="1" x14ac:dyDescent="0.25">
      <c r="A61" s="146" t="s">
        <v>501</v>
      </c>
      <c r="B61" s="158"/>
      <c r="C61" s="158"/>
      <c r="D61" s="159"/>
      <c r="E61" s="159"/>
      <c r="F61" s="160"/>
      <c r="G61" s="160"/>
      <c r="H61" s="161"/>
      <c r="I61" s="161"/>
      <c r="J61" s="104"/>
      <c r="K61" s="104"/>
      <c r="L61" s="157">
        <f t="shared" si="4"/>
        <v>0</v>
      </c>
      <c r="M61" s="157">
        <f t="shared" si="4"/>
        <v>0</v>
      </c>
    </row>
    <row r="62" spans="1:13" ht="14.25" customHeight="1" thickTop="1" thickBot="1" x14ac:dyDescent="0.25">
      <c r="A62" s="146" t="s">
        <v>497</v>
      </c>
      <c r="B62" s="158"/>
      <c r="C62" s="158"/>
      <c r="D62" s="159"/>
      <c r="E62" s="159"/>
      <c r="F62" s="160"/>
      <c r="G62" s="160"/>
      <c r="H62" s="161"/>
      <c r="I62" s="161"/>
      <c r="J62" s="104"/>
      <c r="K62" s="104"/>
      <c r="L62" s="157">
        <f t="shared" si="4"/>
        <v>0</v>
      </c>
      <c r="M62" s="157">
        <f t="shared" si="4"/>
        <v>0</v>
      </c>
    </row>
    <row r="63" spans="1:13" ht="14.25" customHeight="1" thickTop="1" thickBot="1" x14ac:dyDescent="0.25">
      <c r="A63" s="146" t="s">
        <v>498</v>
      </c>
      <c r="B63" s="158"/>
      <c r="C63" s="158"/>
      <c r="D63" s="159"/>
      <c r="E63" s="159"/>
      <c r="F63" s="160"/>
      <c r="G63" s="160"/>
      <c r="H63" s="161"/>
      <c r="I63" s="161"/>
      <c r="J63" s="104"/>
      <c r="K63" s="104"/>
      <c r="L63" s="157">
        <f t="shared" si="4"/>
        <v>0</v>
      </c>
      <c r="M63" s="157">
        <f t="shared" si="4"/>
        <v>0</v>
      </c>
    </row>
    <row r="64" spans="1:13" ht="14.25" customHeight="1" thickTop="1" thickBot="1" x14ac:dyDescent="0.25">
      <c r="A64" s="146" t="s">
        <v>499</v>
      </c>
      <c r="B64" s="158"/>
      <c r="C64" s="158"/>
      <c r="D64" s="159"/>
      <c r="E64" s="159"/>
      <c r="F64" s="160"/>
      <c r="G64" s="160"/>
      <c r="H64" s="161"/>
      <c r="I64" s="161"/>
      <c r="J64" s="104"/>
      <c r="K64" s="104"/>
      <c r="L64" s="157">
        <f t="shared" si="4"/>
        <v>0</v>
      </c>
      <c r="M64" s="157">
        <f t="shared" si="4"/>
        <v>0</v>
      </c>
    </row>
    <row r="65" spans="1:13" ht="14.25" customHeight="1" thickTop="1" thickBot="1" x14ac:dyDescent="0.25">
      <c r="A65" s="146" t="s">
        <v>494</v>
      </c>
      <c r="B65" s="158"/>
      <c r="C65" s="158"/>
      <c r="D65" s="159"/>
      <c r="E65" s="159"/>
      <c r="F65" s="160"/>
      <c r="G65" s="160"/>
      <c r="H65" s="161"/>
      <c r="I65" s="161"/>
      <c r="J65" s="104"/>
      <c r="K65" s="104"/>
      <c r="L65" s="157">
        <f t="shared" si="4"/>
        <v>0</v>
      </c>
      <c r="M65" s="157">
        <f t="shared" si="4"/>
        <v>0</v>
      </c>
    </row>
    <row r="66" spans="1:13" ht="14.25" customHeight="1" thickTop="1" thickBot="1" x14ac:dyDescent="0.25">
      <c r="A66" s="216" t="s">
        <v>8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8"/>
      <c r="L66" s="98">
        <f>SUM(L56:L65)</f>
        <v>0</v>
      </c>
      <c r="M66" s="98">
        <f>SUM(M56:M65)</f>
        <v>0</v>
      </c>
    </row>
    <row r="67" spans="1:13" ht="14.25" customHeight="1" thickTop="1" thickBot="1" x14ac:dyDescent="0.25"/>
    <row r="68" spans="1:13" ht="14.25" customHeight="1" thickTop="1" thickBot="1" x14ac:dyDescent="0.25">
      <c r="A68" s="86" t="s">
        <v>12</v>
      </c>
      <c r="B68" s="223" t="s">
        <v>504</v>
      </c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5"/>
    </row>
    <row r="69" spans="1:13" ht="33.75" customHeight="1" thickTop="1" thickBot="1" x14ac:dyDescent="0.3">
      <c r="A69" s="226" t="s">
        <v>0</v>
      </c>
      <c r="B69" s="228" t="s">
        <v>1</v>
      </c>
      <c r="C69" s="229"/>
      <c r="D69" s="230" t="s">
        <v>2</v>
      </c>
      <c r="E69" s="229"/>
      <c r="F69" s="231" t="s">
        <v>3</v>
      </c>
      <c r="G69" s="229"/>
      <c r="H69" s="232" t="s">
        <v>4</v>
      </c>
      <c r="I69" s="229"/>
      <c r="J69" s="219" t="s">
        <v>9</v>
      </c>
      <c r="K69" s="220"/>
      <c r="L69" s="241" t="s">
        <v>5</v>
      </c>
      <c r="M69" s="229"/>
    </row>
    <row r="70" spans="1:13" ht="19.5" thickTop="1" thickBot="1" x14ac:dyDescent="0.3">
      <c r="A70" s="227"/>
      <c r="B70" s="87" t="s">
        <v>7</v>
      </c>
      <c r="C70" s="87" t="s">
        <v>6</v>
      </c>
      <c r="D70" s="88" t="s">
        <v>7</v>
      </c>
      <c r="E70" s="88" t="s">
        <v>6</v>
      </c>
      <c r="F70" s="89" t="s">
        <v>7</v>
      </c>
      <c r="G70" s="89" t="s">
        <v>6</v>
      </c>
      <c r="H70" s="90" t="s">
        <v>7</v>
      </c>
      <c r="I70" s="90" t="s">
        <v>6</v>
      </c>
      <c r="J70" s="96" t="s">
        <v>7</v>
      </c>
      <c r="K70" s="96" t="s">
        <v>6</v>
      </c>
      <c r="L70" s="91" t="s">
        <v>7</v>
      </c>
      <c r="M70" s="95" t="s">
        <v>6</v>
      </c>
    </row>
    <row r="71" spans="1:13" ht="16.5" thickTop="1" thickBot="1" x14ac:dyDescent="0.25">
      <c r="A71" s="146" t="s">
        <v>505</v>
      </c>
      <c r="B71" s="158"/>
      <c r="C71" s="158"/>
      <c r="D71" s="159"/>
      <c r="E71" s="159"/>
      <c r="F71" s="160"/>
      <c r="G71" s="160"/>
      <c r="H71" s="161"/>
      <c r="I71" s="161"/>
      <c r="J71" s="104"/>
      <c r="K71" s="104"/>
      <c r="L71" s="157">
        <f t="shared" ref="L71:M77" si="5">+B71+D71+F71+H71+J71</f>
        <v>0</v>
      </c>
      <c r="M71" s="157">
        <f t="shared" si="5"/>
        <v>0</v>
      </c>
    </row>
    <row r="72" spans="1:13" ht="14.25" customHeight="1" thickTop="1" thickBot="1" x14ac:dyDescent="0.25">
      <c r="A72" s="146" t="s">
        <v>248</v>
      </c>
      <c r="B72" s="158"/>
      <c r="C72" s="158"/>
      <c r="D72" s="159"/>
      <c r="E72" s="159"/>
      <c r="F72" s="160"/>
      <c r="G72" s="160"/>
      <c r="H72" s="161"/>
      <c r="I72" s="161"/>
      <c r="J72" s="104"/>
      <c r="K72" s="104"/>
      <c r="L72" s="157">
        <f t="shared" si="5"/>
        <v>0</v>
      </c>
      <c r="M72" s="157">
        <f t="shared" si="5"/>
        <v>0</v>
      </c>
    </row>
    <row r="73" spans="1:13" ht="14.25" customHeight="1" thickTop="1" thickBot="1" x14ac:dyDescent="0.25">
      <c r="A73" s="146" t="s">
        <v>506</v>
      </c>
      <c r="B73" s="158"/>
      <c r="C73" s="158"/>
      <c r="D73" s="159"/>
      <c r="E73" s="159"/>
      <c r="F73" s="160"/>
      <c r="G73" s="160"/>
      <c r="H73" s="161"/>
      <c r="I73" s="161"/>
      <c r="J73" s="104"/>
      <c r="K73" s="104"/>
      <c r="L73" s="157">
        <f t="shared" si="5"/>
        <v>0</v>
      </c>
      <c r="M73" s="157">
        <f t="shared" si="5"/>
        <v>0</v>
      </c>
    </row>
    <row r="74" spans="1:13" ht="14.25" customHeight="1" thickTop="1" thickBot="1" x14ac:dyDescent="0.25">
      <c r="A74" s="146" t="s">
        <v>507</v>
      </c>
      <c r="B74" s="158"/>
      <c r="C74" s="158"/>
      <c r="D74" s="159"/>
      <c r="E74" s="159"/>
      <c r="F74" s="160"/>
      <c r="G74" s="160"/>
      <c r="H74" s="161"/>
      <c r="I74" s="161"/>
      <c r="J74" s="104"/>
      <c r="K74" s="104"/>
      <c r="L74" s="157">
        <f t="shared" si="5"/>
        <v>0</v>
      </c>
      <c r="M74" s="157">
        <f t="shared" si="5"/>
        <v>0</v>
      </c>
    </row>
    <row r="75" spans="1:13" ht="14.25" customHeight="1" thickTop="1" thickBot="1" x14ac:dyDescent="0.25">
      <c r="A75" s="146" t="s">
        <v>508</v>
      </c>
      <c r="B75" s="158"/>
      <c r="C75" s="158"/>
      <c r="D75" s="159"/>
      <c r="E75" s="159"/>
      <c r="F75" s="160"/>
      <c r="G75" s="160"/>
      <c r="H75" s="161"/>
      <c r="I75" s="161"/>
      <c r="J75" s="104"/>
      <c r="K75" s="104"/>
      <c r="L75" s="157">
        <f t="shared" si="5"/>
        <v>0</v>
      </c>
      <c r="M75" s="157">
        <f t="shared" si="5"/>
        <v>0</v>
      </c>
    </row>
    <row r="76" spans="1:13" ht="14.25" customHeight="1" thickTop="1" thickBot="1" x14ac:dyDescent="0.25">
      <c r="A76" s="146" t="s">
        <v>509</v>
      </c>
      <c r="B76" s="158"/>
      <c r="C76" s="158"/>
      <c r="D76" s="159"/>
      <c r="E76" s="159"/>
      <c r="F76" s="160"/>
      <c r="G76" s="160"/>
      <c r="H76" s="161"/>
      <c r="I76" s="161"/>
      <c r="J76" s="104"/>
      <c r="K76" s="104"/>
      <c r="L76" s="157">
        <f t="shared" si="5"/>
        <v>0</v>
      </c>
      <c r="M76" s="157">
        <f t="shared" si="5"/>
        <v>0</v>
      </c>
    </row>
    <row r="77" spans="1:13" ht="14.25" customHeight="1" thickTop="1" thickBot="1" x14ac:dyDescent="0.25">
      <c r="A77" s="146" t="s">
        <v>510</v>
      </c>
      <c r="B77" s="158"/>
      <c r="C77" s="158"/>
      <c r="D77" s="159"/>
      <c r="E77" s="159"/>
      <c r="F77" s="160"/>
      <c r="G77" s="160"/>
      <c r="H77" s="161"/>
      <c r="I77" s="161"/>
      <c r="J77" s="104"/>
      <c r="K77" s="104"/>
      <c r="L77" s="157">
        <f t="shared" si="5"/>
        <v>0</v>
      </c>
      <c r="M77" s="157">
        <f t="shared" si="5"/>
        <v>0</v>
      </c>
    </row>
    <row r="78" spans="1:13" ht="14.25" customHeight="1" thickTop="1" thickBot="1" x14ac:dyDescent="0.25">
      <c r="A78" s="216" t="s">
        <v>8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8"/>
      <c r="L78" s="98">
        <f>SUM(L71:L77)</f>
        <v>0</v>
      </c>
      <c r="M78" s="98">
        <f>SUM(M71:M77)</f>
        <v>0</v>
      </c>
    </row>
    <row r="79" spans="1:13" ht="14.25" customHeight="1" thickTop="1" thickBot="1" x14ac:dyDescent="0.25"/>
    <row r="80" spans="1:13" ht="14.25" customHeight="1" thickTop="1" thickBot="1" x14ac:dyDescent="0.25">
      <c r="A80" s="86" t="s">
        <v>12</v>
      </c>
      <c r="B80" s="223" t="s">
        <v>511</v>
      </c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5"/>
    </row>
    <row r="81" spans="1:13" ht="33.75" customHeight="1" thickTop="1" thickBot="1" x14ac:dyDescent="0.3">
      <c r="A81" s="226" t="s">
        <v>0</v>
      </c>
      <c r="B81" s="228" t="s">
        <v>1</v>
      </c>
      <c r="C81" s="229"/>
      <c r="D81" s="230" t="s">
        <v>2</v>
      </c>
      <c r="E81" s="229"/>
      <c r="F81" s="231" t="s">
        <v>3</v>
      </c>
      <c r="G81" s="229"/>
      <c r="H81" s="232" t="s">
        <v>4</v>
      </c>
      <c r="I81" s="229"/>
      <c r="J81" s="219" t="s">
        <v>9</v>
      </c>
      <c r="K81" s="220"/>
      <c r="L81" s="241" t="s">
        <v>5</v>
      </c>
      <c r="M81" s="229"/>
    </row>
    <row r="82" spans="1:13" ht="19.5" thickTop="1" thickBot="1" x14ac:dyDescent="0.3">
      <c r="A82" s="227"/>
      <c r="B82" s="87" t="s">
        <v>7</v>
      </c>
      <c r="C82" s="87" t="s">
        <v>6</v>
      </c>
      <c r="D82" s="88" t="s">
        <v>7</v>
      </c>
      <c r="E82" s="88" t="s">
        <v>6</v>
      </c>
      <c r="F82" s="89" t="s">
        <v>7</v>
      </c>
      <c r="G82" s="89" t="s">
        <v>6</v>
      </c>
      <c r="H82" s="90" t="s">
        <v>7</v>
      </c>
      <c r="I82" s="90" t="s">
        <v>6</v>
      </c>
      <c r="J82" s="96" t="s">
        <v>7</v>
      </c>
      <c r="K82" s="96" t="s">
        <v>6</v>
      </c>
      <c r="L82" s="91" t="s">
        <v>7</v>
      </c>
      <c r="M82" s="95" t="s">
        <v>6</v>
      </c>
    </row>
    <row r="83" spans="1:13" ht="14.25" customHeight="1" thickTop="1" thickBot="1" x14ac:dyDescent="0.25">
      <c r="A83" s="146" t="s">
        <v>521</v>
      </c>
      <c r="B83" s="158"/>
      <c r="C83" s="158"/>
      <c r="D83" s="159"/>
      <c r="E83" s="159"/>
      <c r="F83" s="160"/>
      <c r="G83" s="160"/>
      <c r="H83" s="161"/>
      <c r="I83" s="161"/>
      <c r="J83" s="104"/>
      <c r="K83" s="104"/>
      <c r="L83" s="157">
        <f t="shared" ref="L83:M96" si="6">+B83+D83+F83+H83+J83</f>
        <v>0</v>
      </c>
      <c r="M83" s="157">
        <f t="shared" si="6"/>
        <v>0</v>
      </c>
    </row>
    <row r="84" spans="1:13" ht="14.25" customHeight="1" thickTop="1" thickBot="1" x14ac:dyDescent="0.25">
      <c r="A84" s="146" t="s">
        <v>519</v>
      </c>
      <c r="B84" s="158"/>
      <c r="C84" s="158"/>
      <c r="D84" s="159"/>
      <c r="E84" s="159"/>
      <c r="F84" s="160"/>
      <c r="G84" s="160"/>
      <c r="H84" s="161"/>
      <c r="I84" s="161"/>
      <c r="J84" s="104"/>
      <c r="K84" s="104"/>
      <c r="L84" s="157">
        <f t="shared" si="6"/>
        <v>0</v>
      </c>
      <c r="M84" s="157">
        <f t="shared" si="6"/>
        <v>0</v>
      </c>
    </row>
    <row r="85" spans="1:13" ht="14.25" customHeight="1" thickTop="1" thickBot="1" x14ac:dyDescent="0.25">
      <c r="A85" s="146" t="s">
        <v>512</v>
      </c>
      <c r="B85" s="158"/>
      <c r="C85" s="158"/>
      <c r="D85" s="159"/>
      <c r="E85" s="159"/>
      <c r="F85" s="160"/>
      <c r="G85" s="160"/>
      <c r="H85" s="161"/>
      <c r="I85" s="161"/>
      <c r="J85" s="104"/>
      <c r="K85" s="104"/>
      <c r="L85" s="157">
        <f t="shared" si="6"/>
        <v>0</v>
      </c>
      <c r="M85" s="157">
        <f t="shared" si="6"/>
        <v>0</v>
      </c>
    </row>
    <row r="86" spans="1:13" ht="14.25" customHeight="1" thickTop="1" thickBot="1" x14ac:dyDescent="0.25">
      <c r="A86" s="146" t="s">
        <v>522</v>
      </c>
      <c r="B86" s="158"/>
      <c r="C86" s="158"/>
      <c r="D86" s="159"/>
      <c r="E86" s="159"/>
      <c r="F86" s="160"/>
      <c r="G86" s="160"/>
      <c r="H86" s="161"/>
      <c r="I86" s="161"/>
      <c r="J86" s="104"/>
      <c r="K86" s="104"/>
      <c r="L86" s="157">
        <f t="shared" si="6"/>
        <v>0</v>
      </c>
      <c r="M86" s="157">
        <f t="shared" si="6"/>
        <v>0</v>
      </c>
    </row>
    <row r="87" spans="1:13" ht="14.25" customHeight="1" thickTop="1" thickBot="1" x14ac:dyDescent="0.25">
      <c r="A87" s="146" t="s">
        <v>520</v>
      </c>
      <c r="B87" s="158"/>
      <c r="C87" s="158"/>
      <c r="D87" s="159"/>
      <c r="E87" s="159"/>
      <c r="F87" s="160"/>
      <c r="G87" s="160"/>
      <c r="H87" s="161"/>
      <c r="I87" s="161"/>
      <c r="J87" s="104"/>
      <c r="K87" s="104"/>
      <c r="L87" s="157">
        <f t="shared" si="6"/>
        <v>0</v>
      </c>
      <c r="M87" s="157">
        <f t="shared" si="6"/>
        <v>0</v>
      </c>
    </row>
    <row r="88" spans="1:13" ht="14.25" customHeight="1" thickTop="1" thickBot="1" x14ac:dyDescent="0.25">
      <c r="A88" s="146" t="s">
        <v>516</v>
      </c>
      <c r="B88" s="158"/>
      <c r="C88" s="158"/>
      <c r="D88" s="159"/>
      <c r="E88" s="159"/>
      <c r="F88" s="160"/>
      <c r="G88" s="160"/>
      <c r="H88" s="161"/>
      <c r="I88" s="161"/>
      <c r="J88" s="104"/>
      <c r="K88" s="104"/>
      <c r="L88" s="157">
        <f t="shared" si="6"/>
        <v>0</v>
      </c>
      <c r="M88" s="157">
        <f t="shared" si="6"/>
        <v>0</v>
      </c>
    </row>
    <row r="89" spans="1:13" ht="14.25" customHeight="1" thickTop="1" thickBot="1" x14ac:dyDescent="0.25">
      <c r="A89" s="146" t="s">
        <v>524</v>
      </c>
      <c r="B89" s="158"/>
      <c r="C89" s="158"/>
      <c r="D89" s="159"/>
      <c r="E89" s="159"/>
      <c r="F89" s="160"/>
      <c r="G89" s="160"/>
      <c r="H89" s="161"/>
      <c r="I89" s="161"/>
      <c r="J89" s="104"/>
      <c r="K89" s="104"/>
      <c r="L89" s="157">
        <f t="shared" si="6"/>
        <v>0</v>
      </c>
      <c r="M89" s="157">
        <f t="shared" si="6"/>
        <v>0</v>
      </c>
    </row>
    <row r="90" spans="1:13" ht="14.25" customHeight="1" thickTop="1" thickBot="1" x14ac:dyDescent="0.25">
      <c r="A90" s="146" t="s">
        <v>513</v>
      </c>
      <c r="B90" s="158"/>
      <c r="C90" s="158"/>
      <c r="D90" s="159"/>
      <c r="E90" s="159"/>
      <c r="F90" s="160"/>
      <c r="G90" s="160"/>
      <c r="H90" s="161"/>
      <c r="I90" s="161"/>
      <c r="J90" s="104"/>
      <c r="K90" s="104"/>
      <c r="L90" s="157">
        <f t="shared" si="6"/>
        <v>0</v>
      </c>
      <c r="M90" s="157">
        <f t="shared" si="6"/>
        <v>0</v>
      </c>
    </row>
    <row r="91" spans="1:13" ht="14.25" customHeight="1" thickTop="1" thickBot="1" x14ac:dyDescent="0.25">
      <c r="A91" s="146" t="s">
        <v>523</v>
      </c>
      <c r="B91" s="158"/>
      <c r="C91" s="158"/>
      <c r="D91" s="159"/>
      <c r="E91" s="159"/>
      <c r="F91" s="160"/>
      <c r="G91" s="160"/>
      <c r="H91" s="161"/>
      <c r="I91" s="161"/>
      <c r="J91" s="104"/>
      <c r="K91" s="104"/>
      <c r="L91" s="157">
        <f t="shared" si="6"/>
        <v>0</v>
      </c>
      <c r="M91" s="157">
        <f t="shared" si="6"/>
        <v>0</v>
      </c>
    </row>
    <row r="92" spans="1:13" ht="14.25" customHeight="1" thickTop="1" thickBot="1" x14ac:dyDescent="0.25">
      <c r="A92" s="146" t="s">
        <v>517</v>
      </c>
      <c r="B92" s="158"/>
      <c r="C92" s="158"/>
      <c r="D92" s="159"/>
      <c r="E92" s="159"/>
      <c r="F92" s="160"/>
      <c r="G92" s="160"/>
      <c r="H92" s="161"/>
      <c r="I92" s="161"/>
      <c r="J92" s="104"/>
      <c r="K92" s="104"/>
      <c r="L92" s="157">
        <f t="shared" si="6"/>
        <v>0</v>
      </c>
      <c r="M92" s="157">
        <f t="shared" si="6"/>
        <v>0</v>
      </c>
    </row>
    <row r="93" spans="1:13" ht="14.25" customHeight="1" thickTop="1" thickBot="1" x14ac:dyDescent="0.25">
      <c r="A93" s="146" t="s">
        <v>518</v>
      </c>
      <c r="B93" s="158"/>
      <c r="C93" s="158"/>
      <c r="D93" s="159"/>
      <c r="E93" s="159"/>
      <c r="F93" s="160"/>
      <c r="G93" s="160"/>
      <c r="H93" s="161"/>
      <c r="I93" s="161"/>
      <c r="J93" s="104"/>
      <c r="K93" s="104"/>
      <c r="L93" s="157">
        <f t="shared" si="6"/>
        <v>0</v>
      </c>
      <c r="M93" s="157">
        <f t="shared" si="6"/>
        <v>0</v>
      </c>
    </row>
    <row r="94" spans="1:13" ht="14.25" customHeight="1" thickTop="1" thickBot="1" x14ac:dyDescent="0.25">
      <c r="A94" s="146" t="s">
        <v>514</v>
      </c>
      <c r="B94" s="158"/>
      <c r="C94" s="158"/>
      <c r="D94" s="159"/>
      <c r="E94" s="159"/>
      <c r="F94" s="160"/>
      <c r="G94" s="160"/>
      <c r="H94" s="161"/>
      <c r="I94" s="161"/>
      <c r="J94" s="104"/>
      <c r="K94" s="104"/>
      <c r="L94" s="157">
        <f t="shared" si="6"/>
        <v>0</v>
      </c>
      <c r="M94" s="157">
        <f t="shared" si="6"/>
        <v>0</v>
      </c>
    </row>
    <row r="95" spans="1:13" ht="14.25" customHeight="1" thickTop="1" thickBot="1" x14ac:dyDescent="0.25">
      <c r="A95" s="146" t="s">
        <v>515</v>
      </c>
      <c r="B95" s="158"/>
      <c r="C95" s="158"/>
      <c r="D95" s="159"/>
      <c r="E95" s="159"/>
      <c r="F95" s="160"/>
      <c r="G95" s="160"/>
      <c r="H95" s="161"/>
      <c r="I95" s="161"/>
      <c r="J95" s="104"/>
      <c r="K95" s="104"/>
      <c r="L95" s="157">
        <f t="shared" si="6"/>
        <v>0</v>
      </c>
      <c r="M95" s="157">
        <f t="shared" si="6"/>
        <v>0</v>
      </c>
    </row>
    <row r="96" spans="1:13" ht="14.25" customHeight="1" thickTop="1" thickBot="1" x14ac:dyDescent="0.25">
      <c r="A96" s="146" t="s">
        <v>525</v>
      </c>
      <c r="B96" s="158"/>
      <c r="C96" s="158"/>
      <c r="D96" s="159"/>
      <c r="E96" s="159"/>
      <c r="F96" s="160"/>
      <c r="G96" s="160"/>
      <c r="H96" s="161"/>
      <c r="I96" s="161"/>
      <c r="J96" s="104"/>
      <c r="K96" s="104"/>
      <c r="L96" s="157">
        <f t="shared" si="6"/>
        <v>0</v>
      </c>
      <c r="M96" s="157">
        <f t="shared" si="6"/>
        <v>0</v>
      </c>
    </row>
    <row r="97" spans="1:13" ht="14.25" customHeight="1" thickTop="1" thickBot="1" x14ac:dyDescent="0.25">
      <c r="A97" s="216" t="s">
        <v>8</v>
      </c>
      <c r="B97" s="217"/>
      <c r="C97" s="217"/>
      <c r="D97" s="217"/>
      <c r="E97" s="217"/>
      <c r="F97" s="217"/>
      <c r="G97" s="217"/>
      <c r="H97" s="217"/>
      <c r="I97" s="217"/>
      <c r="J97" s="217"/>
      <c r="K97" s="218"/>
      <c r="L97" s="98">
        <f>SUM(L83:L96)</f>
        <v>0</v>
      </c>
      <c r="M97" s="98">
        <f>SUM(M83:M96)</f>
        <v>0</v>
      </c>
    </row>
    <row r="98" spans="1:13" ht="14.25" customHeight="1" thickTop="1" thickBot="1" x14ac:dyDescent="0.25"/>
    <row r="99" spans="1:13" ht="14.25" customHeight="1" thickTop="1" thickBot="1" x14ac:dyDescent="0.25">
      <c r="A99" s="86" t="s">
        <v>12</v>
      </c>
      <c r="B99" s="223" t="s">
        <v>526</v>
      </c>
      <c r="C99" s="224"/>
      <c r="D99" s="224"/>
      <c r="E99" s="224"/>
      <c r="F99" s="224"/>
      <c r="G99" s="224"/>
      <c r="H99" s="224"/>
      <c r="I99" s="224"/>
      <c r="J99" s="224"/>
      <c r="K99" s="224"/>
      <c r="L99" s="224"/>
      <c r="M99" s="225"/>
    </row>
    <row r="100" spans="1:13" ht="35.25" customHeight="1" thickTop="1" thickBot="1" x14ac:dyDescent="0.3">
      <c r="A100" s="226" t="s">
        <v>0</v>
      </c>
      <c r="B100" s="228" t="s">
        <v>1</v>
      </c>
      <c r="C100" s="229"/>
      <c r="D100" s="230" t="s">
        <v>2</v>
      </c>
      <c r="E100" s="229"/>
      <c r="F100" s="231" t="s">
        <v>3</v>
      </c>
      <c r="G100" s="229"/>
      <c r="H100" s="232" t="s">
        <v>4</v>
      </c>
      <c r="I100" s="229"/>
      <c r="J100" s="219" t="s">
        <v>9</v>
      </c>
      <c r="K100" s="220"/>
      <c r="L100" s="241" t="s">
        <v>5</v>
      </c>
      <c r="M100" s="229"/>
    </row>
    <row r="101" spans="1:13" ht="19.5" thickTop="1" thickBot="1" x14ac:dyDescent="0.3">
      <c r="A101" s="227"/>
      <c r="B101" s="87" t="s">
        <v>7</v>
      </c>
      <c r="C101" s="87" t="s">
        <v>6</v>
      </c>
      <c r="D101" s="88" t="s">
        <v>7</v>
      </c>
      <c r="E101" s="88" t="s">
        <v>6</v>
      </c>
      <c r="F101" s="89" t="s">
        <v>7</v>
      </c>
      <c r="G101" s="89" t="s">
        <v>6</v>
      </c>
      <c r="H101" s="90" t="s">
        <v>7</v>
      </c>
      <c r="I101" s="90" t="s">
        <v>6</v>
      </c>
      <c r="J101" s="96" t="s">
        <v>7</v>
      </c>
      <c r="K101" s="96" t="s">
        <v>6</v>
      </c>
      <c r="L101" s="91" t="s">
        <v>7</v>
      </c>
      <c r="M101" s="95" t="s">
        <v>6</v>
      </c>
    </row>
    <row r="102" spans="1:13" ht="16.5" thickTop="1" thickBot="1" x14ac:dyDescent="0.25">
      <c r="A102" s="146" t="s">
        <v>529</v>
      </c>
      <c r="B102" s="100"/>
      <c r="C102" s="100"/>
      <c r="D102" s="101"/>
      <c r="E102" s="101"/>
      <c r="F102" s="102"/>
      <c r="G102" s="102"/>
      <c r="H102" s="103"/>
      <c r="I102" s="103"/>
      <c r="J102" s="104"/>
      <c r="K102" s="104"/>
      <c r="L102" s="157">
        <f t="shared" ref="L102:M111" si="7">+B102+D102+F102+H102+J102</f>
        <v>0</v>
      </c>
      <c r="M102" s="157">
        <f t="shared" si="7"/>
        <v>0</v>
      </c>
    </row>
    <row r="103" spans="1:13" ht="14.25" customHeight="1" thickTop="1" thickBot="1" x14ac:dyDescent="0.25">
      <c r="A103" s="146" t="s">
        <v>535</v>
      </c>
      <c r="B103" s="100"/>
      <c r="C103" s="100"/>
      <c r="D103" s="101"/>
      <c r="E103" s="101"/>
      <c r="F103" s="102"/>
      <c r="G103" s="102"/>
      <c r="H103" s="103"/>
      <c r="I103" s="103"/>
      <c r="J103" s="104"/>
      <c r="K103" s="104"/>
      <c r="L103" s="157">
        <f t="shared" si="7"/>
        <v>0</v>
      </c>
      <c r="M103" s="157">
        <f t="shared" si="7"/>
        <v>0</v>
      </c>
    </row>
    <row r="104" spans="1:13" ht="14.25" customHeight="1" thickTop="1" thickBot="1" x14ac:dyDescent="0.25">
      <c r="A104" s="146" t="s">
        <v>528</v>
      </c>
      <c r="B104" s="100"/>
      <c r="C104" s="100"/>
      <c r="D104" s="101"/>
      <c r="E104" s="101"/>
      <c r="F104" s="102"/>
      <c r="G104" s="102"/>
      <c r="H104" s="103"/>
      <c r="I104" s="103"/>
      <c r="J104" s="104"/>
      <c r="K104" s="104"/>
      <c r="L104" s="157">
        <f t="shared" si="7"/>
        <v>0</v>
      </c>
      <c r="M104" s="157">
        <f t="shared" si="7"/>
        <v>0</v>
      </c>
    </row>
    <row r="105" spans="1:13" ht="14.25" customHeight="1" thickTop="1" thickBot="1" x14ac:dyDescent="0.25">
      <c r="A105" s="146" t="s">
        <v>534</v>
      </c>
      <c r="B105" s="100"/>
      <c r="C105" s="100"/>
      <c r="D105" s="101"/>
      <c r="E105" s="101"/>
      <c r="F105" s="102"/>
      <c r="G105" s="102"/>
      <c r="H105" s="103"/>
      <c r="I105" s="103"/>
      <c r="J105" s="104"/>
      <c r="K105" s="104"/>
      <c r="L105" s="157">
        <f t="shared" si="7"/>
        <v>0</v>
      </c>
      <c r="M105" s="157">
        <f t="shared" si="7"/>
        <v>0</v>
      </c>
    </row>
    <row r="106" spans="1:13" ht="14.25" customHeight="1" thickTop="1" thickBot="1" x14ac:dyDescent="0.25">
      <c r="A106" s="146" t="s">
        <v>533</v>
      </c>
      <c r="B106" s="100"/>
      <c r="C106" s="100"/>
      <c r="D106" s="101"/>
      <c r="E106" s="101"/>
      <c r="F106" s="102"/>
      <c r="G106" s="102"/>
      <c r="H106" s="103"/>
      <c r="I106" s="103"/>
      <c r="J106" s="104"/>
      <c r="K106" s="104"/>
      <c r="L106" s="157">
        <f t="shared" si="7"/>
        <v>0</v>
      </c>
      <c r="M106" s="157">
        <f t="shared" si="7"/>
        <v>0</v>
      </c>
    </row>
    <row r="107" spans="1:13" ht="14.25" customHeight="1" thickTop="1" thickBot="1" x14ac:dyDescent="0.25">
      <c r="A107" s="146" t="s">
        <v>536</v>
      </c>
      <c r="B107" s="100"/>
      <c r="C107" s="100"/>
      <c r="D107" s="101"/>
      <c r="E107" s="101"/>
      <c r="F107" s="102"/>
      <c r="G107" s="102"/>
      <c r="H107" s="103"/>
      <c r="I107" s="103"/>
      <c r="J107" s="104"/>
      <c r="K107" s="104"/>
      <c r="L107" s="157">
        <f t="shared" si="7"/>
        <v>0</v>
      </c>
      <c r="M107" s="157">
        <f t="shared" si="7"/>
        <v>0</v>
      </c>
    </row>
    <row r="108" spans="1:13" ht="14.25" customHeight="1" thickTop="1" thickBot="1" x14ac:dyDescent="0.25">
      <c r="A108" s="146" t="s">
        <v>532</v>
      </c>
      <c r="B108" s="100"/>
      <c r="C108" s="100"/>
      <c r="D108" s="101"/>
      <c r="E108" s="101"/>
      <c r="F108" s="102"/>
      <c r="G108" s="102"/>
      <c r="H108" s="103"/>
      <c r="I108" s="103"/>
      <c r="J108" s="104"/>
      <c r="K108" s="104"/>
      <c r="L108" s="157">
        <f t="shared" si="7"/>
        <v>0</v>
      </c>
      <c r="M108" s="157">
        <f t="shared" si="7"/>
        <v>0</v>
      </c>
    </row>
    <row r="109" spans="1:13" ht="14.25" customHeight="1" thickTop="1" thickBot="1" x14ac:dyDescent="0.25">
      <c r="A109" s="146" t="s">
        <v>527</v>
      </c>
      <c r="B109" s="100"/>
      <c r="C109" s="100"/>
      <c r="D109" s="101"/>
      <c r="E109" s="101"/>
      <c r="F109" s="102"/>
      <c r="G109" s="102"/>
      <c r="H109" s="103"/>
      <c r="I109" s="103"/>
      <c r="J109" s="104"/>
      <c r="K109" s="104"/>
      <c r="L109" s="157">
        <f t="shared" si="7"/>
        <v>0</v>
      </c>
      <c r="M109" s="157">
        <f t="shared" si="7"/>
        <v>0</v>
      </c>
    </row>
    <row r="110" spans="1:13" ht="14.25" customHeight="1" thickTop="1" thickBot="1" x14ac:dyDescent="0.25">
      <c r="A110" s="146" t="s">
        <v>530</v>
      </c>
      <c r="B110" s="100"/>
      <c r="C110" s="100"/>
      <c r="D110" s="101"/>
      <c r="E110" s="101"/>
      <c r="F110" s="102"/>
      <c r="G110" s="102"/>
      <c r="H110" s="103"/>
      <c r="I110" s="103"/>
      <c r="J110" s="104"/>
      <c r="K110" s="104"/>
      <c r="L110" s="157">
        <f t="shared" si="7"/>
        <v>0</v>
      </c>
      <c r="M110" s="157">
        <f t="shared" si="7"/>
        <v>0</v>
      </c>
    </row>
    <row r="111" spans="1:13" ht="14.25" customHeight="1" thickTop="1" thickBot="1" x14ac:dyDescent="0.25">
      <c r="A111" s="146" t="s">
        <v>531</v>
      </c>
      <c r="B111" s="100"/>
      <c r="C111" s="100"/>
      <c r="D111" s="101"/>
      <c r="E111" s="101"/>
      <c r="F111" s="102"/>
      <c r="G111" s="102"/>
      <c r="H111" s="103"/>
      <c r="I111" s="103"/>
      <c r="J111" s="104"/>
      <c r="K111" s="104"/>
      <c r="L111" s="157">
        <f t="shared" si="7"/>
        <v>0</v>
      </c>
      <c r="M111" s="157">
        <f t="shared" si="7"/>
        <v>0</v>
      </c>
    </row>
    <row r="112" spans="1:13" ht="14.25" customHeight="1" thickTop="1" thickBot="1" x14ac:dyDescent="0.25">
      <c r="A112" s="216" t="s">
        <v>8</v>
      </c>
      <c r="B112" s="217"/>
      <c r="C112" s="217"/>
      <c r="D112" s="217"/>
      <c r="E112" s="217"/>
      <c r="F112" s="217"/>
      <c r="G112" s="217"/>
      <c r="H112" s="217"/>
      <c r="I112" s="217"/>
      <c r="J112" s="217"/>
      <c r="K112" s="218"/>
      <c r="L112" s="98">
        <f>SUM(L102:L111)</f>
        <v>0</v>
      </c>
      <c r="M112" s="98">
        <f>SUM(M102:M111)</f>
        <v>0</v>
      </c>
    </row>
    <row r="113" spans="1:13" ht="14.25" customHeight="1" thickTop="1" thickBot="1" x14ac:dyDescent="0.25"/>
    <row r="114" spans="1:13" ht="14.25" customHeight="1" thickTop="1" thickBot="1" x14ac:dyDescent="0.25">
      <c r="A114" s="86" t="s">
        <v>12</v>
      </c>
      <c r="B114" s="223" t="s">
        <v>554</v>
      </c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5"/>
    </row>
    <row r="115" spans="1:13" ht="39.75" customHeight="1" thickTop="1" thickBot="1" x14ac:dyDescent="0.3">
      <c r="A115" s="226" t="s">
        <v>0</v>
      </c>
      <c r="B115" s="228" t="s">
        <v>1</v>
      </c>
      <c r="C115" s="229"/>
      <c r="D115" s="230" t="s">
        <v>2</v>
      </c>
      <c r="E115" s="229"/>
      <c r="F115" s="231" t="s">
        <v>3</v>
      </c>
      <c r="G115" s="229"/>
      <c r="H115" s="232" t="s">
        <v>4</v>
      </c>
      <c r="I115" s="229"/>
      <c r="J115" s="219" t="s">
        <v>9</v>
      </c>
      <c r="K115" s="220"/>
      <c r="L115" s="241" t="s">
        <v>5</v>
      </c>
      <c r="M115" s="229"/>
    </row>
    <row r="116" spans="1:13" ht="19.5" thickTop="1" thickBot="1" x14ac:dyDescent="0.3">
      <c r="A116" s="227"/>
      <c r="B116" s="87" t="s">
        <v>7</v>
      </c>
      <c r="C116" s="87" t="s">
        <v>6</v>
      </c>
      <c r="D116" s="88" t="s">
        <v>7</v>
      </c>
      <c r="E116" s="88" t="s">
        <v>6</v>
      </c>
      <c r="F116" s="89" t="s">
        <v>7</v>
      </c>
      <c r="G116" s="89" t="s">
        <v>6</v>
      </c>
      <c r="H116" s="90" t="s">
        <v>7</v>
      </c>
      <c r="I116" s="90" t="s">
        <v>6</v>
      </c>
      <c r="J116" s="96" t="s">
        <v>7</v>
      </c>
      <c r="K116" s="96" t="s">
        <v>6</v>
      </c>
      <c r="L116" s="91" t="s">
        <v>7</v>
      </c>
      <c r="M116" s="95" t="s">
        <v>6</v>
      </c>
    </row>
    <row r="117" spans="1:13" ht="15.75" thickTop="1" thickBot="1" x14ac:dyDescent="0.25">
      <c r="A117" s="151" t="s">
        <v>552</v>
      </c>
      <c r="B117" s="152"/>
      <c r="C117" s="152"/>
      <c r="D117" s="153"/>
      <c r="E117" s="153"/>
      <c r="F117" s="154"/>
      <c r="G117" s="154"/>
      <c r="H117" s="155"/>
      <c r="I117" s="155"/>
      <c r="J117" s="162"/>
      <c r="K117" s="162"/>
      <c r="L117" s="157">
        <f t="shared" ref="L117:M132" si="8">+B117+D117+F117+H117+J117</f>
        <v>0</v>
      </c>
      <c r="M117" s="157">
        <f t="shared" si="8"/>
        <v>0</v>
      </c>
    </row>
    <row r="118" spans="1:13" ht="14.25" customHeight="1" thickTop="1" thickBot="1" x14ac:dyDescent="0.25">
      <c r="A118" s="151" t="s">
        <v>553</v>
      </c>
      <c r="B118" s="152"/>
      <c r="C118" s="152"/>
      <c r="D118" s="153"/>
      <c r="E118" s="153"/>
      <c r="F118" s="154"/>
      <c r="G118" s="154"/>
      <c r="H118" s="155"/>
      <c r="I118" s="155"/>
      <c r="J118" s="162"/>
      <c r="K118" s="162"/>
      <c r="L118" s="157">
        <f t="shared" si="8"/>
        <v>0</v>
      </c>
      <c r="M118" s="157">
        <f t="shared" si="8"/>
        <v>0</v>
      </c>
    </row>
    <row r="119" spans="1:13" ht="14.25" customHeight="1" thickTop="1" thickBot="1" x14ac:dyDescent="0.25">
      <c r="A119" s="151" t="s">
        <v>546</v>
      </c>
      <c r="B119" s="152"/>
      <c r="C119" s="152"/>
      <c r="D119" s="153"/>
      <c r="E119" s="153"/>
      <c r="F119" s="154"/>
      <c r="G119" s="154"/>
      <c r="H119" s="155"/>
      <c r="I119" s="155"/>
      <c r="J119" s="162"/>
      <c r="K119" s="162"/>
      <c r="L119" s="157">
        <f t="shared" si="8"/>
        <v>0</v>
      </c>
      <c r="M119" s="157">
        <f t="shared" si="8"/>
        <v>0</v>
      </c>
    </row>
    <row r="120" spans="1:13" ht="14.25" customHeight="1" thickTop="1" thickBot="1" x14ac:dyDescent="0.25">
      <c r="A120" s="151" t="s">
        <v>547</v>
      </c>
      <c r="B120" s="152"/>
      <c r="C120" s="152"/>
      <c r="D120" s="153"/>
      <c r="E120" s="153"/>
      <c r="F120" s="154"/>
      <c r="G120" s="154"/>
      <c r="H120" s="155"/>
      <c r="I120" s="155"/>
      <c r="J120" s="162"/>
      <c r="K120" s="162"/>
      <c r="L120" s="157">
        <f t="shared" si="8"/>
        <v>0</v>
      </c>
      <c r="M120" s="157">
        <f t="shared" si="8"/>
        <v>0</v>
      </c>
    </row>
    <row r="121" spans="1:13" ht="14.25" customHeight="1" thickTop="1" thickBot="1" x14ac:dyDescent="0.25">
      <c r="A121" s="151" t="s">
        <v>537</v>
      </c>
      <c r="B121" s="152"/>
      <c r="C121" s="152"/>
      <c r="D121" s="153"/>
      <c r="E121" s="153"/>
      <c r="F121" s="154"/>
      <c r="G121" s="154"/>
      <c r="H121" s="155"/>
      <c r="I121" s="155"/>
      <c r="J121" s="162"/>
      <c r="K121" s="162"/>
      <c r="L121" s="157">
        <f t="shared" si="8"/>
        <v>0</v>
      </c>
      <c r="M121" s="157">
        <f t="shared" si="8"/>
        <v>0</v>
      </c>
    </row>
    <row r="122" spans="1:13" ht="14.25" customHeight="1" thickTop="1" thickBot="1" x14ac:dyDescent="0.25">
      <c r="A122" s="151" t="s">
        <v>548</v>
      </c>
      <c r="B122" s="152"/>
      <c r="C122" s="152"/>
      <c r="D122" s="153"/>
      <c r="E122" s="153"/>
      <c r="F122" s="154"/>
      <c r="G122" s="154"/>
      <c r="H122" s="155"/>
      <c r="I122" s="155"/>
      <c r="J122" s="162"/>
      <c r="K122" s="162"/>
      <c r="L122" s="157">
        <f t="shared" si="8"/>
        <v>0</v>
      </c>
      <c r="M122" s="157">
        <f t="shared" si="8"/>
        <v>0</v>
      </c>
    </row>
    <row r="123" spans="1:13" ht="14.25" customHeight="1" thickTop="1" thickBot="1" x14ac:dyDescent="0.25">
      <c r="A123" s="151" t="s">
        <v>541</v>
      </c>
      <c r="B123" s="152"/>
      <c r="C123" s="152"/>
      <c r="D123" s="153"/>
      <c r="E123" s="153"/>
      <c r="F123" s="154"/>
      <c r="G123" s="154"/>
      <c r="H123" s="155"/>
      <c r="I123" s="155"/>
      <c r="J123" s="162"/>
      <c r="K123" s="162"/>
      <c r="L123" s="157">
        <f t="shared" si="8"/>
        <v>0</v>
      </c>
      <c r="M123" s="157">
        <f t="shared" si="8"/>
        <v>0</v>
      </c>
    </row>
    <row r="124" spans="1:13" ht="14.25" customHeight="1" thickTop="1" thickBot="1" x14ac:dyDescent="0.25">
      <c r="A124" s="151" t="s">
        <v>542</v>
      </c>
      <c r="B124" s="152"/>
      <c r="C124" s="152"/>
      <c r="D124" s="153"/>
      <c r="E124" s="153"/>
      <c r="F124" s="154"/>
      <c r="G124" s="154"/>
      <c r="H124" s="155"/>
      <c r="I124" s="155"/>
      <c r="J124" s="162"/>
      <c r="K124" s="162"/>
      <c r="L124" s="157">
        <f t="shared" si="8"/>
        <v>0</v>
      </c>
      <c r="M124" s="157">
        <f t="shared" si="8"/>
        <v>0</v>
      </c>
    </row>
    <row r="125" spans="1:13" ht="14.25" customHeight="1" thickTop="1" thickBot="1" x14ac:dyDescent="0.25">
      <c r="A125" s="151" t="s">
        <v>538</v>
      </c>
      <c r="B125" s="152"/>
      <c r="C125" s="152"/>
      <c r="D125" s="153"/>
      <c r="E125" s="153"/>
      <c r="F125" s="154"/>
      <c r="G125" s="154"/>
      <c r="H125" s="155"/>
      <c r="I125" s="155"/>
      <c r="J125" s="162"/>
      <c r="K125" s="162"/>
      <c r="L125" s="157">
        <f t="shared" si="8"/>
        <v>0</v>
      </c>
      <c r="M125" s="157">
        <f t="shared" si="8"/>
        <v>0</v>
      </c>
    </row>
    <row r="126" spans="1:13" ht="14.25" customHeight="1" thickTop="1" thickBot="1" x14ac:dyDescent="0.25">
      <c r="A126" s="151" t="s">
        <v>414</v>
      </c>
      <c r="B126" s="152"/>
      <c r="C126" s="152"/>
      <c r="D126" s="153"/>
      <c r="E126" s="153"/>
      <c r="F126" s="154"/>
      <c r="G126" s="154"/>
      <c r="H126" s="155"/>
      <c r="I126" s="155"/>
      <c r="J126" s="162"/>
      <c r="K126" s="162"/>
      <c r="L126" s="157">
        <f t="shared" si="8"/>
        <v>0</v>
      </c>
      <c r="M126" s="157">
        <f t="shared" si="8"/>
        <v>0</v>
      </c>
    </row>
    <row r="127" spans="1:13" ht="14.25" customHeight="1" thickTop="1" thickBot="1" x14ac:dyDescent="0.25">
      <c r="A127" s="151" t="s">
        <v>540</v>
      </c>
      <c r="B127" s="152"/>
      <c r="C127" s="152"/>
      <c r="D127" s="153"/>
      <c r="E127" s="153"/>
      <c r="F127" s="154"/>
      <c r="G127" s="154"/>
      <c r="H127" s="155"/>
      <c r="I127" s="155"/>
      <c r="J127" s="162"/>
      <c r="K127" s="162"/>
      <c r="L127" s="157">
        <f t="shared" si="8"/>
        <v>0</v>
      </c>
      <c r="M127" s="157">
        <f t="shared" si="8"/>
        <v>0</v>
      </c>
    </row>
    <row r="128" spans="1:13" ht="14.25" customHeight="1" thickTop="1" thickBot="1" x14ac:dyDescent="0.25">
      <c r="A128" s="151" t="s">
        <v>549</v>
      </c>
      <c r="B128" s="152"/>
      <c r="C128" s="152"/>
      <c r="D128" s="153"/>
      <c r="E128" s="153"/>
      <c r="F128" s="154"/>
      <c r="G128" s="154"/>
      <c r="H128" s="155"/>
      <c r="I128" s="155"/>
      <c r="J128" s="162"/>
      <c r="K128" s="162"/>
      <c r="L128" s="157">
        <f t="shared" si="8"/>
        <v>0</v>
      </c>
      <c r="M128" s="157">
        <f t="shared" si="8"/>
        <v>0</v>
      </c>
    </row>
    <row r="129" spans="1:13" ht="14.25" customHeight="1" thickTop="1" thickBot="1" x14ac:dyDescent="0.25">
      <c r="A129" s="151" t="s">
        <v>543</v>
      </c>
      <c r="B129" s="152"/>
      <c r="C129" s="152"/>
      <c r="D129" s="153"/>
      <c r="E129" s="153"/>
      <c r="F129" s="154"/>
      <c r="G129" s="154"/>
      <c r="H129" s="155"/>
      <c r="I129" s="155"/>
      <c r="J129" s="162"/>
      <c r="K129" s="162"/>
      <c r="L129" s="157">
        <f t="shared" si="8"/>
        <v>0</v>
      </c>
      <c r="M129" s="157">
        <f t="shared" si="8"/>
        <v>0</v>
      </c>
    </row>
    <row r="130" spans="1:13" ht="14.25" customHeight="1" thickTop="1" thickBot="1" x14ac:dyDescent="0.25">
      <c r="A130" s="151" t="s">
        <v>545</v>
      </c>
      <c r="B130" s="152"/>
      <c r="C130" s="152"/>
      <c r="D130" s="153"/>
      <c r="E130" s="153"/>
      <c r="F130" s="154"/>
      <c r="G130" s="154"/>
      <c r="H130" s="155"/>
      <c r="I130" s="155"/>
      <c r="J130" s="162"/>
      <c r="K130" s="162"/>
      <c r="L130" s="157">
        <f t="shared" si="8"/>
        <v>0</v>
      </c>
      <c r="M130" s="157">
        <f t="shared" si="8"/>
        <v>0</v>
      </c>
    </row>
    <row r="131" spans="1:13" ht="14.25" customHeight="1" thickTop="1" thickBot="1" x14ac:dyDescent="0.25">
      <c r="A131" s="151" t="s">
        <v>539</v>
      </c>
      <c r="B131" s="152"/>
      <c r="C131" s="152"/>
      <c r="D131" s="153"/>
      <c r="E131" s="153"/>
      <c r="F131" s="154"/>
      <c r="G131" s="154"/>
      <c r="H131" s="155"/>
      <c r="I131" s="155"/>
      <c r="J131" s="162"/>
      <c r="K131" s="162"/>
      <c r="L131" s="157">
        <f t="shared" si="8"/>
        <v>0</v>
      </c>
      <c r="M131" s="157">
        <f t="shared" si="8"/>
        <v>0</v>
      </c>
    </row>
    <row r="132" spans="1:13" ht="14.25" customHeight="1" thickTop="1" thickBot="1" x14ac:dyDescent="0.25">
      <c r="A132" s="151" t="s">
        <v>544</v>
      </c>
      <c r="B132" s="152"/>
      <c r="C132" s="152"/>
      <c r="D132" s="153"/>
      <c r="E132" s="153"/>
      <c r="F132" s="154"/>
      <c r="G132" s="154"/>
      <c r="H132" s="155"/>
      <c r="I132" s="155"/>
      <c r="J132" s="162"/>
      <c r="K132" s="162"/>
      <c r="L132" s="157">
        <f t="shared" si="8"/>
        <v>0</v>
      </c>
      <c r="M132" s="157">
        <f t="shared" si="8"/>
        <v>0</v>
      </c>
    </row>
    <row r="133" spans="1:13" ht="14.25" customHeight="1" thickTop="1" thickBot="1" x14ac:dyDescent="0.25">
      <c r="A133" s="151" t="s">
        <v>550</v>
      </c>
      <c r="B133" s="152"/>
      <c r="C133" s="152"/>
      <c r="D133" s="153"/>
      <c r="E133" s="153"/>
      <c r="F133" s="154"/>
      <c r="G133" s="154"/>
      <c r="H133" s="155"/>
      <c r="I133" s="155"/>
      <c r="J133" s="162"/>
      <c r="K133" s="162"/>
      <c r="L133" s="157">
        <f t="shared" ref="L133:M135" si="9">+B133+D133+F133+H133+J133</f>
        <v>0</v>
      </c>
      <c r="M133" s="157">
        <f t="shared" si="9"/>
        <v>0</v>
      </c>
    </row>
    <row r="134" spans="1:13" ht="14.25" customHeight="1" thickTop="1" thickBot="1" x14ac:dyDescent="0.25">
      <c r="A134" s="151" t="s">
        <v>551</v>
      </c>
      <c r="B134" s="152"/>
      <c r="C134" s="152"/>
      <c r="D134" s="153"/>
      <c r="E134" s="153"/>
      <c r="F134" s="154"/>
      <c r="G134" s="154"/>
      <c r="H134" s="155"/>
      <c r="I134" s="155"/>
      <c r="J134" s="162"/>
      <c r="K134" s="162"/>
      <c r="L134" s="157">
        <f t="shared" si="9"/>
        <v>0</v>
      </c>
      <c r="M134" s="157">
        <f t="shared" si="9"/>
        <v>0</v>
      </c>
    </row>
    <row r="135" spans="1:13" ht="14.25" customHeight="1" thickTop="1" thickBot="1" x14ac:dyDescent="0.25">
      <c r="A135" s="151" t="s">
        <v>203</v>
      </c>
      <c r="B135" s="152"/>
      <c r="C135" s="152"/>
      <c r="D135" s="153"/>
      <c r="E135" s="153"/>
      <c r="F135" s="154"/>
      <c r="G135" s="154"/>
      <c r="H135" s="155"/>
      <c r="I135" s="155"/>
      <c r="J135" s="162"/>
      <c r="K135" s="162"/>
      <c r="L135" s="157">
        <f t="shared" si="9"/>
        <v>0</v>
      </c>
      <c r="M135" s="157">
        <f t="shared" si="9"/>
        <v>0</v>
      </c>
    </row>
    <row r="136" spans="1:13" ht="14.25" customHeight="1" thickTop="1" thickBot="1" x14ac:dyDescent="0.25">
      <c r="A136" s="216" t="s">
        <v>8</v>
      </c>
      <c r="B136" s="217"/>
      <c r="C136" s="217"/>
      <c r="D136" s="217"/>
      <c r="E136" s="217"/>
      <c r="F136" s="217"/>
      <c r="G136" s="217"/>
      <c r="H136" s="217"/>
      <c r="I136" s="217"/>
      <c r="J136" s="217"/>
      <c r="K136" s="218"/>
      <c r="L136" s="98">
        <f>SUM(L117:L135)</f>
        <v>0</v>
      </c>
      <c r="M136" s="98">
        <f>SUM(M117:M135)</f>
        <v>0</v>
      </c>
    </row>
    <row r="137" spans="1:13" ht="14.25" customHeight="1" thickTop="1" x14ac:dyDescent="0.2"/>
    <row r="138" spans="1:13" ht="14.25" customHeight="1" x14ac:dyDescent="0.2"/>
    <row r="139" spans="1:13" ht="14.25" customHeight="1" x14ac:dyDescent="0.2"/>
    <row r="140" spans="1:13" ht="30.75" customHeight="1" x14ac:dyDescent="0.3">
      <c r="L140" s="97" t="s">
        <v>616</v>
      </c>
      <c r="M140" s="99">
        <f>+L26+L40+L51+L66+L78+L97+L112+L136</f>
        <v>0</v>
      </c>
    </row>
    <row r="141" spans="1:13" ht="30.75" customHeight="1" x14ac:dyDescent="0.3">
      <c r="L141" s="97" t="s">
        <v>698</v>
      </c>
      <c r="M141" s="99">
        <f>+M26+M40+M51+M66+M78+M97+M112+M136</f>
        <v>0</v>
      </c>
    </row>
    <row r="142" spans="1:13" ht="14.25" customHeight="1" x14ac:dyDescent="0.2"/>
    <row r="143" spans="1:13" ht="14.25" customHeight="1" x14ac:dyDescent="0.2"/>
    <row r="144" spans="1:13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sortState ref="A31:K39">
    <sortCondition ref="A31:A39"/>
  </sortState>
  <mergeCells count="74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26:K26"/>
    <mergeCell ref="B28:M28"/>
    <mergeCell ref="A29:A30"/>
    <mergeCell ref="B29:C29"/>
    <mergeCell ref="D29:E29"/>
    <mergeCell ref="F29:G29"/>
    <mergeCell ref="H29:I29"/>
    <mergeCell ref="J29:K29"/>
    <mergeCell ref="L29:M29"/>
    <mergeCell ref="A40:K40"/>
    <mergeCell ref="B42:M42"/>
    <mergeCell ref="A43:A44"/>
    <mergeCell ref="B43:C43"/>
    <mergeCell ref="D43:E43"/>
    <mergeCell ref="F43:G43"/>
    <mergeCell ref="H43:I43"/>
    <mergeCell ref="J43:K43"/>
    <mergeCell ref="L43:M43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A66:K66"/>
    <mergeCell ref="B68:M68"/>
    <mergeCell ref="A69:A70"/>
    <mergeCell ref="B69:C69"/>
    <mergeCell ref="D69:E69"/>
    <mergeCell ref="F69:G69"/>
    <mergeCell ref="H69:I69"/>
    <mergeCell ref="J69:K69"/>
    <mergeCell ref="L69:M69"/>
    <mergeCell ref="A78:K78"/>
    <mergeCell ref="B80:M80"/>
    <mergeCell ref="A81:A82"/>
    <mergeCell ref="B81:C81"/>
    <mergeCell ref="D81:E81"/>
    <mergeCell ref="F81:G81"/>
    <mergeCell ref="H81:I81"/>
    <mergeCell ref="J81:K81"/>
    <mergeCell ref="L81:M81"/>
    <mergeCell ref="A97:K97"/>
    <mergeCell ref="B99:M99"/>
    <mergeCell ref="A100:A101"/>
    <mergeCell ref="B100:C100"/>
    <mergeCell ref="D100:E100"/>
    <mergeCell ref="F100:G100"/>
    <mergeCell ref="H100:I100"/>
    <mergeCell ref="J100:K100"/>
    <mergeCell ref="L100:M100"/>
    <mergeCell ref="A136:K136"/>
    <mergeCell ref="A112:K112"/>
    <mergeCell ref="B114:M114"/>
    <mergeCell ref="A115:A116"/>
    <mergeCell ref="B115:C115"/>
    <mergeCell ref="D115:E115"/>
    <mergeCell ref="F115:G115"/>
    <mergeCell ref="H115:I115"/>
    <mergeCell ref="J115:K115"/>
    <mergeCell ref="L115:M115"/>
  </mergeCells>
  <pageMargins left="0.7" right="0.7" top="0.75" bottom="0.75" header="0" footer="0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3"/>
  <sheetViews>
    <sheetView showGridLines="0" topLeftCell="A94" zoomScale="60" zoomScaleNormal="60" workbookViewId="0">
      <selection activeCell="H107" sqref="H107:I109"/>
    </sheetView>
  </sheetViews>
  <sheetFormatPr baseColWidth="10" defaultColWidth="12.625" defaultRowHeight="15" customHeight="1" x14ac:dyDescent="0.2"/>
  <cols>
    <col min="1" max="1" width="47.25" style="85" customWidth="1"/>
    <col min="2" max="11" width="16.625" style="85" customWidth="1"/>
    <col min="12" max="12" width="13.5" style="124" customWidth="1"/>
    <col min="13" max="13" width="12.75" style="124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26"/>
      <c r="O1" s="126"/>
      <c r="P1" s="128"/>
    </row>
    <row r="2" spans="1:24" ht="25.5" customHeight="1" thickTop="1" thickBot="1" x14ac:dyDescent="0.25">
      <c r="A2" s="235" t="s">
        <v>555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26"/>
      <c r="O2" s="126"/>
      <c r="P2" s="128"/>
    </row>
    <row r="3" spans="1:24" ht="17.25" thickTop="1" thickBot="1" x14ac:dyDescent="0.25">
      <c r="A3" s="86" t="s">
        <v>12</v>
      </c>
      <c r="B3" s="223" t="s">
        <v>182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N3" s="126"/>
      <c r="O3" s="126"/>
      <c r="P3" s="128"/>
      <c r="Q3" s="128"/>
      <c r="R3" s="128"/>
      <c r="S3" s="128"/>
      <c r="T3" s="128"/>
      <c r="U3" s="128"/>
      <c r="V3" s="128"/>
      <c r="W3" s="128"/>
      <c r="X3" s="128"/>
    </row>
    <row r="4" spans="1:24" ht="39.75" customHeight="1" thickTop="1" thickBot="1" x14ac:dyDescent="0.3">
      <c r="A4" s="226" t="s">
        <v>0</v>
      </c>
      <c r="B4" s="228" t="s">
        <v>1</v>
      </c>
      <c r="C4" s="229"/>
      <c r="D4" s="230" t="s">
        <v>2</v>
      </c>
      <c r="E4" s="229"/>
      <c r="F4" s="231" t="s">
        <v>3</v>
      </c>
      <c r="G4" s="229"/>
      <c r="H4" s="232" t="s">
        <v>4</v>
      </c>
      <c r="I4" s="229"/>
      <c r="J4" s="219" t="s">
        <v>9</v>
      </c>
      <c r="K4" s="220"/>
      <c r="L4" s="241" t="s">
        <v>5</v>
      </c>
      <c r="M4" s="337"/>
      <c r="N4" s="126"/>
      <c r="O4" s="126"/>
      <c r="P4" s="128"/>
    </row>
    <row r="5" spans="1:24" ht="19.5" thickTop="1" thickBot="1" x14ac:dyDescent="0.3">
      <c r="A5" s="227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28"/>
      <c r="O5" s="128"/>
      <c r="P5" s="128"/>
    </row>
    <row r="6" spans="1:24" ht="17.25" thickTop="1" thickBot="1" x14ac:dyDescent="0.25">
      <c r="A6" s="125" t="s">
        <v>219</v>
      </c>
      <c r="B6" s="100"/>
      <c r="C6" s="100"/>
      <c r="D6" s="101"/>
      <c r="E6" s="101"/>
      <c r="F6" s="102"/>
      <c r="G6" s="102"/>
      <c r="H6" s="103"/>
      <c r="I6" s="90"/>
      <c r="J6" s="141"/>
      <c r="K6" s="96"/>
      <c r="L6" s="135">
        <f t="shared" ref="L6:M9" si="0">+B6+D6+F6+H6+J6</f>
        <v>0</v>
      </c>
      <c r="M6" s="135">
        <f t="shared" si="0"/>
        <v>0</v>
      </c>
      <c r="N6" s="128"/>
      <c r="O6" s="128"/>
      <c r="P6" s="128"/>
    </row>
    <row r="7" spans="1:24" ht="17.25" thickTop="1" thickBot="1" x14ac:dyDescent="0.25">
      <c r="A7" s="125" t="s">
        <v>127</v>
      </c>
      <c r="B7" s="100"/>
      <c r="C7" s="100"/>
      <c r="D7" s="101"/>
      <c r="E7" s="101"/>
      <c r="F7" s="102"/>
      <c r="G7" s="102"/>
      <c r="H7" s="103"/>
      <c r="I7" s="90"/>
      <c r="J7" s="141"/>
      <c r="K7" s="96"/>
      <c r="L7" s="135">
        <f t="shared" si="0"/>
        <v>0</v>
      </c>
      <c r="M7" s="135">
        <f t="shared" si="0"/>
        <v>0</v>
      </c>
      <c r="N7" s="128"/>
      <c r="O7" s="128"/>
      <c r="P7" s="128"/>
    </row>
    <row r="8" spans="1:24" ht="14.25" customHeight="1" thickTop="1" thickBot="1" x14ac:dyDescent="0.25">
      <c r="A8" s="129" t="s">
        <v>556</v>
      </c>
      <c r="B8" s="137"/>
      <c r="C8" s="137"/>
      <c r="D8" s="138"/>
      <c r="E8" s="138"/>
      <c r="F8" s="139"/>
      <c r="G8" s="139"/>
      <c r="H8" s="140"/>
      <c r="I8" s="140"/>
      <c r="J8" s="141"/>
      <c r="K8" s="141"/>
      <c r="L8" s="135">
        <f t="shared" si="0"/>
        <v>0</v>
      </c>
      <c r="M8" s="135">
        <f t="shared" si="0"/>
        <v>0</v>
      </c>
      <c r="N8" s="128"/>
      <c r="O8" s="128"/>
      <c r="P8" s="128"/>
    </row>
    <row r="9" spans="1:24" ht="14.25" customHeight="1" thickTop="1" thickBot="1" x14ac:dyDescent="0.25">
      <c r="A9" s="129" t="s">
        <v>557</v>
      </c>
      <c r="B9" s="137"/>
      <c r="C9" s="137"/>
      <c r="D9" s="138"/>
      <c r="E9" s="138"/>
      <c r="F9" s="139"/>
      <c r="G9" s="139"/>
      <c r="H9" s="140"/>
      <c r="I9" s="140"/>
      <c r="J9" s="141"/>
      <c r="K9" s="141"/>
      <c r="L9" s="135">
        <f t="shared" si="0"/>
        <v>0</v>
      </c>
      <c r="M9" s="135">
        <f t="shared" si="0"/>
        <v>0</v>
      </c>
      <c r="N9" s="128"/>
      <c r="O9" s="128"/>
      <c r="P9" s="128"/>
    </row>
    <row r="10" spans="1:24" ht="26.25" customHeight="1" thickTop="1" thickBot="1" x14ac:dyDescent="0.25">
      <c r="A10" s="216" t="s">
        <v>8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8"/>
      <c r="L10" s="98">
        <f>SUM(L6:L9)</f>
        <v>0</v>
      </c>
      <c r="M10" s="98">
        <f>SUM(M6:M9)</f>
        <v>0</v>
      </c>
      <c r="N10" s="94"/>
      <c r="O10" s="92"/>
      <c r="P10" s="92"/>
      <c r="Q10" s="92"/>
      <c r="R10" s="92"/>
      <c r="S10" s="92"/>
    </row>
    <row r="11" spans="1:24" ht="14.25" customHeight="1" thickTop="1" thickBot="1" x14ac:dyDescent="0.25"/>
    <row r="12" spans="1:24" ht="27.75" customHeight="1" thickTop="1" thickBot="1" x14ac:dyDescent="0.25">
      <c r="A12" s="86" t="s">
        <v>12</v>
      </c>
      <c r="B12" s="223" t="s">
        <v>558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5"/>
    </row>
    <row r="13" spans="1:24" ht="44.25" customHeight="1" thickTop="1" thickBot="1" x14ac:dyDescent="0.3">
      <c r="A13" s="226" t="s">
        <v>0</v>
      </c>
      <c r="B13" s="228" t="s">
        <v>1</v>
      </c>
      <c r="C13" s="229"/>
      <c r="D13" s="230" t="s">
        <v>2</v>
      </c>
      <c r="E13" s="229"/>
      <c r="F13" s="231" t="s">
        <v>3</v>
      </c>
      <c r="G13" s="229"/>
      <c r="H13" s="232" t="s">
        <v>4</v>
      </c>
      <c r="I13" s="229"/>
      <c r="J13" s="219" t="s">
        <v>9</v>
      </c>
      <c r="K13" s="220"/>
      <c r="L13" s="241" t="s">
        <v>5</v>
      </c>
      <c r="M13" s="337"/>
    </row>
    <row r="14" spans="1:24" ht="22.5" customHeight="1" thickTop="1" thickBot="1" x14ac:dyDescent="0.3">
      <c r="A14" s="227"/>
      <c r="B14" s="87" t="s">
        <v>6</v>
      </c>
      <c r="C14" s="87" t="s">
        <v>7</v>
      </c>
      <c r="D14" s="88" t="s">
        <v>6</v>
      </c>
      <c r="E14" s="88" t="s">
        <v>7</v>
      </c>
      <c r="F14" s="89" t="s">
        <v>6</v>
      </c>
      <c r="G14" s="89" t="s">
        <v>7</v>
      </c>
      <c r="H14" s="90" t="s">
        <v>6</v>
      </c>
      <c r="I14" s="90" t="s">
        <v>7</v>
      </c>
      <c r="J14" s="96" t="s">
        <v>6</v>
      </c>
      <c r="K14" s="96" t="s">
        <v>7</v>
      </c>
      <c r="L14" s="91" t="s">
        <v>6</v>
      </c>
      <c r="M14" s="95" t="s">
        <v>7</v>
      </c>
    </row>
    <row r="15" spans="1:24" ht="20.25" customHeight="1" thickTop="1" thickBot="1" x14ac:dyDescent="0.25">
      <c r="A15" s="195" t="s">
        <v>559</v>
      </c>
      <c r="B15" s="137"/>
      <c r="C15" s="137"/>
      <c r="D15" s="138"/>
      <c r="E15" s="138"/>
      <c r="F15" s="139"/>
      <c r="G15" s="139"/>
      <c r="H15" s="140"/>
      <c r="I15" s="194"/>
      <c r="J15" s="141"/>
      <c r="K15" s="141"/>
      <c r="L15" s="135">
        <f t="shared" ref="L15:M24" si="1">+B15+D15+F15+H15+J15</f>
        <v>0</v>
      </c>
      <c r="M15" s="135">
        <f t="shared" si="1"/>
        <v>0</v>
      </c>
    </row>
    <row r="16" spans="1:24" ht="14.25" customHeight="1" thickTop="1" thickBot="1" x14ac:dyDescent="0.25">
      <c r="A16" s="129" t="s">
        <v>227</v>
      </c>
      <c r="B16" s="137"/>
      <c r="C16" s="137"/>
      <c r="D16" s="138"/>
      <c r="E16" s="138"/>
      <c r="F16" s="139"/>
      <c r="G16" s="139"/>
      <c r="H16" s="140"/>
      <c r="I16" s="140"/>
      <c r="J16" s="141"/>
      <c r="K16" s="141"/>
      <c r="L16" s="135">
        <f t="shared" si="1"/>
        <v>0</v>
      </c>
      <c r="M16" s="135">
        <f t="shared" si="1"/>
        <v>0</v>
      </c>
    </row>
    <row r="17" spans="1:13" ht="14.25" customHeight="1" thickTop="1" thickBot="1" x14ac:dyDescent="0.25">
      <c r="A17" s="129" t="s">
        <v>90</v>
      </c>
      <c r="B17" s="137"/>
      <c r="C17" s="137"/>
      <c r="D17" s="138"/>
      <c r="E17" s="138"/>
      <c r="F17" s="139"/>
      <c r="G17" s="139"/>
      <c r="H17" s="140"/>
      <c r="I17" s="140"/>
      <c r="J17" s="141"/>
      <c r="K17" s="141"/>
      <c r="L17" s="135">
        <f t="shared" si="1"/>
        <v>0</v>
      </c>
      <c r="M17" s="135">
        <f t="shared" si="1"/>
        <v>0</v>
      </c>
    </row>
    <row r="18" spans="1:13" ht="14.25" customHeight="1" thickTop="1" thickBot="1" x14ac:dyDescent="0.25">
      <c r="A18" s="129" t="s">
        <v>216</v>
      </c>
      <c r="B18" s="137"/>
      <c r="C18" s="137"/>
      <c r="D18" s="138"/>
      <c r="E18" s="138"/>
      <c r="F18" s="139"/>
      <c r="G18" s="139"/>
      <c r="H18" s="140"/>
      <c r="I18" s="140"/>
      <c r="J18" s="141"/>
      <c r="K18" s="141"/>
      <c r="L18" s="135">
        <f t="shared" si="1"/>
        <v>0</v>
      </c>
      <c r="M18" s="135">
        <f t="shared" si="1"/>
        <v>0</v>
      </c>
    </row>
    <row r="19" spans="1:13" ht="14.25" customHeight="1" thickTop="1" thickBot="1" x14ac:dyDescent="0.25">
      <c r="A19" s="129" t="s">
        <v>81</v>
      </c>
      <c r="B19" s="137"/>
      <c r="C19" s="137"/>
      <c r="D19" s="138"/>
      <c r="E19" s="138"/>
      <c r="F19" s="139"/>
      <c r="G19" s="139"/>
      <c r="H19" s="140"/>
      <c r="I19" s="140"/>
      <c r="J19" s="141"/>
      <c r="K19" s="141"/>
      <c r="L19" s="135">
        <f t="shared" si="1"/>
        <v>0</v>
      </c>
      <c r="M19" s="135">
        <f t="shared" si="1"/>
        <v>0</v>
      </c>
    </row>
    <row r="20" spans="1:13" ht="14.25" customHeight="1" thickTop="1" thickBot="1" x14ac:dyDescent="0.25">
      <c r="A20" s="129" t="s">
        <v>560</v>
      </c>
      <c r="B20" s="137"/>
      <c r="C20" s="137"/>
      <c r="D20" s="138"/>
      <c r="E20" s="138"/>
      <c r="F20" s="139"/>
      <c r="G20" s="139"/>
      <c r="H20" s="140"/>
      <c r="I20" s="140"/>
      <c r="J20" s="141"/>
      <c r="K20" s="141"/>
      <c r="L20" s="135">
        <f t="shared" si="1"/>
        <v>0</v>
      </c>
      <c r="M20" s="135">
        <f t="shared" si="1"/>
        <v>0</v>
      </c>
    </row>
    <row r="21" spans="1:13" ht="14.25" customHeight="1" thickTop="1" thickBot="1" x14ac:dyDescent="0.25">
      <c r="A21" s="129" t="s">
        <v>561</v>
      </c>
      <c r="B21" s="137"/>
      <c r="C21" s="137"/>
      <c r="D21" s="138"/>
      <c r="E21" s="138"/>
      <c r="F21" s="139"/>
      <c r="G21" s="139"/>
      <c r="H21" s="140"/>
      <c r="I21" s="140"/>
      <c r="J21" s="141"/>
      <c r="K21" s="141"/>
      <c r="L21" s="135">
        <f t="shared" si="1"/>
        <v>0</v>
      </c>
      <c r="M21" s="135">
        <f t="shared" si="1"/>
        <v>0</v>
      </c>
    </row>
    <row r="22" spans="1:13" ht="14.25" customHeight="1" thickTop="1" thickBot="1" x14ac:dyDescent="0.25">
      <c r="A22" s="129" t="s">
        <v>562</v>
      </c>
      <c r="B22" s="137"/>
      <c r="C22" s="137"/>
      <c r="D22" s="138"/>
      <c r="E22" s="138"/>
      <c r="F22" s="139"/>
      <c r="G22" s="139"/>
      <c r="H22" s="140"/>
      <c r="I22" s="140"/>
      <c r="J22" s="141"/>
      <c r="K22" s="141"/>
      <c r="L22" s="135">
        <f t="shared" si="1"/>
        <v>0</v>
      </c>
      <c r="M22" s="135">
        <f t="shared" si="1"/>
        <v>0</v>
      </c>
    </row>
    <row r="23" spans="1:13" ht="14.25" customHeight="1" thickTop="1" thickBot="1" x14ac:dyDescent="0.25">
      <c r="A23" s="129" t="s">
        <v>563</v>
      </c>
      <c r="B23" s="137"/>
      <c r="C23" s="137"/>
      <c r="D23" s="138"/>
      <c r="E23" s="138"/>
      <c r="F23" s="139"/>
      <c r="G23" s="139"/>
      <c r="H23" s="140"/>
      <c r="I23" s="140"/>
      <c r="J23" s="141"/>
      <c r="K23" s="141"/>
      <c r="L23" s="135">
        <f t="shared" si="1"/>
        <v>0</v>
      </c>
      <c r="M23" s="135">
        <f t="shared" si="1"/>
        <v>0</v>
      </c>
    </row>
    <row r="24" spans="1:13" ht="14.25" customHeight="1" thickTop="1" thickBot="1" x14ac:dyDescent="0.25">
      <c r="A24" s="129" t="s">
        <v>564</v>
      </c>
      <c r="B24" s="137"/>
      <c r="C24" s="137"/>
      <c r="D24" s="138"/>
      <c r="E24" s="138"/>
      <c r="F24" s="139"/>
      <c r="G24" s="139"/>
      <c r="H24" s="140"/>
      <c r="I24" s="140"/>
      <c r="J24" s="141"/>
      <c r="K24" s="141"/>
      <c r="L24" s="135">
        <f t="shared" si="1"/>
        <v>0</v>
      </c>
      <c r="M24" s="135">
        <f t="shared" si="1"/>
        <v>0</v>
      </c>
    </row>
    <row r="25" spans="1:13" ht="14.25" customHeight="1" thickTop="1" thickBot="1" x14ac:dyDescent="0.25">
      <c r="A25" s="216" t="s">
        <v>8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8"/>
      <c r="L25" s="98">
        <f>SUM(L15:L24)</f>
        <v>0</v>
      </c>
      <c r="M25" s="98">
        <f>SUM(M15:M24)</f>
        <v>0</v>
      </c>
    </row>
    <row r="26" spans="1:13" ht="14.25" customHeight="1" thickTop="1" thickBot="1" x14ac:dyDescent="0.25"/>
    <row r="27" spans="1:13" ht="14.25" customHeight="1" thickTop="1" thickBot="1" x14ac:dyDescent="0.25">
      <c r="A27" s="86" t="s">
        <v>12</v>
      </c>
      <c r="B27" s="223" t="s">
        <v>695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5"/>
    </row>
    <row r="28" spans="1:13" ht="39.75" customHeight="1" thickTop="1" thickBot="1" x14ac:dyDescent="0.3">
      <c r="A28" s="226" t="s">
        <v>0</v>
      </c>
      <c r="B28" s="228" t="s">
        <v>1</v>
      </c>
      <c r="C28" s="229"/>
      <c r="D28" s="230" t="s">
        <v>2</v>
      </c>
      <c r="E28" s="229"/>
      <c r="F28" s="231" t="s">
        <v>3</v>
      </c>
      <c r="G28" s="229"/>
      <c r="H28" s="232" t="s">
        <v>4</v>
      </c>
      <c r="I28" s="229"/>
      <c r="J28" s="219" t="s">
        <v>9</v>
      </c>
      <c r="K28" s="220"/>
      <c r="L28" s="241" t="s">
        <v>5</v>
      </c>
      <c r="M28" s="337"/>
    </row>
    <row r="29" spans="1:13" ht="21.75" customHeight="1" thickTop="1" thickBot="1" x14ac:dyDescent="0.3">
      <c r="A29" s="227"/>
      <c r="B29" s="87" t="s">
        <v>6</v>
      </c>
      <c r="C29" s="87" t="s">
        <v>7</v>
      </c>
      <c r="D29" s="88" t="s">
        <v>6</v>
      </c>
      <c r="E29" s="88" t="s">
        <v>7</v>
      </c>
      <c r="F29" s="89" t="s">
        <v>6</v>
      </c>
      <c r="G29" s="89" t="s">
        <v>7</v>
      </c>
      <c r="H29" s="90" t="s">
        <v>6</v>
      </c>
      <c r="I29" s="90" t="s">
        <v>7</v>
      </c>
      <c r="J29" s="96" t="s">
        <v>6</v>
      </c>
      <c r="K29" s="96" t="s">
        <v>7</v>
      </c>
      <c r="L29" s="91" t="s">
        <v>6</v>
      </c>
      <c r="M29" s="95" t="s">
        <v>7</v>
      </c>
    </row>
    <row r="30" spans="1:13" ht="15.75" thickTop="1" thickBot="1" x14ac:dyDescent="0.25">
      <c r="A30" s="136" t="s">
        <v>565</v>
      </c>
      <c r="B30" s="130"/>
      <c r="C30" s="130"/>
      <c r="D30" s="131"/>
      <c r="E30" s="131"/>
      <c r="F30" s="132"/>
      <c r="G30" s="132"/>
      <c r="H30" s="133"/>
      <c r="I30" s="133"/>
      <c r="J30" s="134"/>
      <c r="K30" s="134"/>
      <c r="L30" s="135">
        <f>+B30+D30+F30+H30+J30</f>
        <v>0</v>
      </c>
      <c r="M30" s="135">
        <f t="shared" ref="L30:M31" si="2">+C30+E30+G30+I30+K30</f>
        <v>0</v>
      </c>
    </row>
    <row r="31" spans="1:13" ht="15.75" thickTop="1" thickBot="1" x14ac:dyDescent="0.25">
      <c r="A31" s="136" t="s">
        <v>566</v>
      </c>
      <c r="B31" s="130"/>
      <c r="C31" s="130"/>
      <c r="D31" s="131"/>
      <c r="E31" s="131"/>
      <c r="F31" s="132"/>
      <c r="G31" s="132"/>
      <c r="H31" s="133"/>
      <c r="I31" s="133"/>
      <c r="J31" s="134"/>
      <c r="K31" s="134"/>
      <c r="L31" s="135">
        <f t="shared" si="2"/>
        <v>0</v>
      </c>
      <c r="M31" s="135">
        <f t="shared" si="2"/>
        <v>0</v>
      </c>
    </row>
    <row r="32" spans="1:13" ht="14.25" customHeight="1" thickTop="1" thickBot="1" x14ac:dyDescent="0.25">
      <c r="A32" s="216" t="s">
        <v>8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8"/>
      <c r="L32" s="98">
        <f>SUM(L30:L31)</f>
        <v>0</v>
      </c>
      <c r="M32" s="98">
        <f>SUM(M30:M31)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86" t="s">
        <v>12</v>
      </c>
      <c r="B34" s="223" t="s">
        <v>567</v>
      </c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5"/>
    </row>
    <row r="35" spans="1:13" ht="40.5" customHeight="1" thickTop="1" thickBot="1" x14ac:dyDescent="0.3">
      <c r="A35" s="226" t="s">
        <v>0</v>
      </c>
      <c r="B35" s="228" t="s">
        <v>1</v>
      </c>
      <c r="C35" s="229"/>
      <c r="D35" s="230" t="s">
        <v>2</v>
      </c>
      <c r="E35" s="229"/>
      <c r="F35" s="231" t="s">
        <v>3</v>
      </c>
      <c r="G35" s="229"/>
      <c r="H35" s="232" t="s">
        <v>4</v>
      </c>
      <c r="I35" s="229"/>
      <c r="J35" s="219" t="s">
        <v>9</v>
      </c>
      <c r="K35" s="220"/>
      <c r="L35" s="241" t="s">
        <v>5</v>
      </c>
      <c r="M35" s="337"/>
    </row>
    <row r="36" spans="1:13" ht="20.25" customHeight="1" thickTop="1" thickBot="1" x14ac:dyDescent="0.3">
      <c r="A36" s="227"/>
      <c r="B36" s="87" t="s">
        <v>6</v>
      </c>
      <c r="C36" s="87" t="s">
        <v>7</v>
      </c>
      <c r="D36" s="88" t="s">
        <v>6</v>
      </c>
      <c r="E36" s="88" t="s">
        <v>7</v>
      </c>
      <c r="F36" s="89" t="s">
        <v>6</v>
      </c>
      <c r="G36" s="89" t="s">
        <v>7</v>
      </c>
      <c r="H36" s="90" t="s">
        <v>6</v>
      </c>
      <c r="I36" s="90" t="s">
        <v>7</v>
      </c>
      <c r="J36" s="96" t="s">
        <v>6</v>
      </c>
      <c r="K36" s="96" t="s">
        <v>7</v>
      </c>
      <c r="L36" s="91" t="s">
        <v>6</v>
      </c>
      <c r="M36" s="95" t="s">
        <v>7</v>
      </c>
    </row>
    <row r="37" spans="1:13" ht="14.25" customHeight="1" thickTop="1" thickBot="1" x14ac:dyDescent="0.25">
      <c r="A37" s="125" t="s">
        <v>568</v>
      </c>
      <c r="B37" s="100"/>
      <c r="C37" s="100"/>
      <c r="D37" s="101"/>
      <c r="E37" s="101"/>
      <c r="F37" s="102"/>
      <c r="G37" s="102"/>
      <c r="H37" s="103"/>
      <c r="I37" s="103"/>
      <c r="J37" s="134"/>
      <c r="K37" s="134"/>
      <c r="L37" s="135">
        <f t="shared" ref="L37:M45" si="3">+B37+D37+F37+H37+J37</f>
        <v>0</v>
      </c>
      <c r="M37" s="135">
        <f t="shared" si="3"/>
        <v>0</v>
      </c>
    </row>
    <row r="38" spans="1:13" ht="14.25" customHeight="1" thickTop="1" thickBot="1" x14ac:dyDescent="0.25">
      <c r="A38" s="125" t="s">
        <v>569</v>
      </c>
      <c r="B38" s="100"/>
      <c r="C38" s="100"/>
      <c r="D38" s="101"/>
      <c r="E38" s="101"/>
      <c r="F38" s="102"/>
      <c r="G38" s="102"/>
      <c r="H38" s="103"/>
      <c r="I38" s="103"/>
      <c r="J38" s="134"/>
      <c r="K38" s="134"/>
      <c r="L38" s="135">
        <f t="shared" si="3"/>
        <v>0</v>
      </c>
      <c r="M38" s="135">
        <f t="shared" si="3"/>
        <v>0</v>
      </c>
    </row>
    <row r="39" spans="1:13" ht="14.25" customHeight="1" thickTop="1" thickBot="1" x14ac:dyDescent="0.25">
      <c r="A39" s="125" t="s">
        <v>570</v>
      </c>
      <c r="B39" s="100"/>
      <c r="C39" s="100"/>
      <c r="D39" s="101"/>
      <c r="E39" s="101"/>
      <c r="F39" s="102"/>
      <c r="G39" s="102"/>
      <c r="H39" s="103"/>
      <c r="I39" s="103"/>
      <c r="J39" s="134"/>
      <c r="K39" s="134"/>
      <c r="L39" s="135">
        <f t="shared" si="3"/>
        <v>0</v>
      </c>
      <c r="M39" s="135">
        <f t="shared" si="3"/>
        <v>0</v>
      </c>
    </row>
    <row r="40" spans="1:13" ht="14.25" customHeight="1" thickTop="1" thickBot="1" x14ac:dyDescent="0.25">
      <c r="A40" s="125" t="s">
        <v>571</v>
      </c>
      <c r="B40" s="100"/>
      <c r="C40" s="100"/>
      <c r="D40" s="101"/>
      <c r="E40" s="101"/>
      <c r="F40" s="102"/>
      <c r="G40" s="102"/>
      <c r="H40" s="103"/>
      <c r="I40" s="103"/>
      <c r="J40" s="134"/>
      <c r="K40" s="134"/>
      <c r="L40" s="135">
        <f t="shared" si="3"/>
        <v>0</v>
      </c>
      <c r="M40" s="135">
        <f t="shared" si="3"/>
        <v>0</v>
      </c>
    </row>
    <row r="41" spans="1:13" ht="14.25" customHeight="1" thickTop="1" thickBot="1" x14ac:dyDescent="0.25">
      <c r="A41" s="125" t="s">
        <v>572</v>
      </c>
      <c r="B41" s="100"/>
      <c r="C41" s="100"/>
      <c r="D41" s="101"/>
      <c r="E41" s="101"/>
      <c r="F41" s="102"/>
      <c r="G41" s="102"/>
      <c r="H41" s="103"/>
      <c r="I41" s="103"/>
      <c r="J41" s="134"/>
      <c r="K41" s="134"/>
      <c r="L41" s="135">
        <f t="shared" si="3"/>
        <v>0</v>
      </c>
      <c r="M41" s="135">
        <f t="shared" si="3"/>
        <v>0</v>
      </c>
    </row>
    <row r="42" spans="1:13" ht="14.25" customHeight="1" thickTop="1" thickBot="1" x14ac:dyDescent="0.25">
      <c r="A42" s="125" t="s">
        <v>573</v>
      </c>
      <c r="B42" s="100"/>
      <c r="C42" s="100"/>
      <c r="D42" s="101"/>
      <c r="E42" s="101"/>
      <c r="F42" s="102"/>
      <c r="G42" s="102"/>
      <c r="H42" s="103"/>
      <c r="I42" s="103"/>
      <c r="J42" s="134"/>
      <c r="K42" s="134"/>
      <c r="L42" s="135">
        <f t="shared" si="3"/>
        <v>0</v>
      </c>
      <c r="M42" s="135">
        <f t="shared" si="3"/>
        <v>0</v>
      </c>
    </row>
    <row r="43" spans="1:13" ht="14.25" customHeight="1" thickTop="1" thickBot="1" x14ac:dyDescent="0.25">
      <c r="A43" s="125" t="s">
        <v>574</v>
      </c>
      <c r="B43" s="100"/>
      <c r="C43" s="100"/>
      <c r="D43" s="101"/>
      <c r="E43" s="101"/>
      <c r="F43" s="102"/>
      <c r="G43" s="102"/>
      <c r="H43" s="103"/>
      <c r="I43" s="103"/>
      <c r="J43" s="134"/>
      <c r="K43" s="134"/>
      <c r="L43" s="135">
        <f t="shared" si="3"/>
        <v>0</v>
      </c>
      <c r="M43" s="135">
        <f t="shared" si="3"/>
        <v>0</v>
      </c>
    </row>
    <row r="44" spans="1:13" ht="14.25" customHeight="1" thickTop="1" thickBot="1" x14ac:dyDescent="0.25">
      <c r="A44" s="125" t="s">
        <v>575</v>
      </c>
      <c r="B44" s="100"/>
      <c r="C44" s="100"/>
      <c r="D44" s="101"/>
      <c r="E44" s="101"/>
      <c r="F44" s="102"/>
      <c r="G44" s="102"/>
      <c r="H44" s="103"/>
      <c r="I44" s="103"/>
      <c r="J44" s="134"/>
      <c r="K44" s="134"/>
      <c r="L44" s="135">
        <f t="shared" si="3"/>
        <v>0</v>
      </c>
      <c r="M44" s="135">
        <f t="shared" si="3"/>
        <v>0</v>
      </c>
    </row>
    <row r="45" spans="1:13" ht="14.25" customHeight="1" thickTop="1" thickBot="1" x14ac:dyDescent="0.25">
      <c r="A45" s="125" t="s">
        <v>576</v>
      </c>
      <c r="B45" s="100"/>
      <c r="C45" s="100"/>
      <c r="D45" s="101"/>
      <c r="E45" s="101"/>
      <c r="F45" s="102"/>
      <c r="G45" s="102"/>
      <c r="H45" s="103"/>
      <c r="I45" s="103"/>
      <c r="J45" s="134"/>
      <c r="K45" s="134"/>
      <c r="L45" s="135">
        <f t="shared" si="3"/>
        <v>0</v>
      </c>
      <c r="M45" s="135">
        <f t="shared" si="3"/>
        <v>0</v>
      </c>
    </row>
    <row r="46" spans="1:13" ht="14.25" customHeight="1" thickTop="1" thickBot="1" x14ac:dyDescent="0.25">
      <c r="A46" s="216" t="s">
        <v>8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8"/>
      <c r="L46" s="98">
        <f>SUM(L37:L45)</f>
        <v>0</v>
      </c>
      <c r="M46" s="98">
        <f>SUM(M37:M45)</f>
        <v>0</v>
      </c>
    </row>
    <row r="47" spans="1:13" ht="14.25" customHeight="1" thickTop="1" thickBot="1" x14ac:dyDescent="0.25"/>
    <row r="48" spans="1:13" ht="22.5" customHeight="1" thickTop="1" thickBot="1" x14ac:dyDescent="0.25">
      <c r="A48" s="86" t="s">
        <v>12</v>
      </c>
      <c r="B48" s="223" t="s">
        <v>577</v>
      </c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5"/>
    </row>
    <row r="49" spans="1:13" ht="36" customHeight="1" thickTop="1" thickBot="1" x14ac:dyDescent="0.3">
      <c r="A49" s="226" t="s">
        <v>0</v>
      </c>
      <c r="B49" s="228" t="s">
        <v>1</v>
      </c>
      <c r="C49" s="229"/>
      <c r="D49" s="230" t="s">
        <v>2</v>
      </c>
      <c r="E49" s="229"/>
      <c r="F49" s="231" t="s">
        <v>3</v>
      </c>
      <c r="G49" s="229"/>
      <c r="H49" s="232" t="s">
        <v>4</v>
      </c>
      <c r="I49" s="229"/>
      <c r="J49" s="219" t="s">
        <v>9</v>
      </c>
      <c r="K49" s="220"/>
      <c r="L49" s="241" t="s">
        <v>5</v>
      </c>
      <c r="M49" s="337"/>
    </row>
    <row r="50" spans="1:13" ht="24" customHeight="1" thickTop="1" thickBot="1" x14ac:dyDescent="0.3">
      <c r="A50" s="227"/>
      <c r="B50" s="87" t="s">
        <v>6</v>
      </c>
      <c r="C50" s="87" t="s">
        <v>7</v>
      </c>
      <c r="D50" s="88" t="s">
        <v>6</v>
      </c>
      <c r="E50" s="88" t="s">
        <v>7</v>
      </c>
      <c r="F50" s="89" t="s">
        <v>6</v>
      </c>
      <c r="G50" s="89" t="s">
        <v>7</v>
      </c>
      <c r="H50" s="90" t="s">
        <v>6</v>
      </c>
      <c r="I50" s="90" t="s">
        <v>7</v>
      </c>
      <c r="J50" s="96" t="s">
        <v>6</v>
      </c>
      <c r="K50" s="96" t="s">
        <v>7</v>
      </c>
      <c r="L50" s="91" t="s">
        <v>6</v>
      </c>
      <c r="M50" s="95" t="s">
        <v>7</v>
      </c>
    </row>
    <row r="51" spans="1:13" ht="14.25" customHeight="1" thickTop="1" thickBot="1" x14ac:dyDescent="0.25">
      <c r="A51" s="129" t="s">
        <v>578</v>
      </c>
      <c r="B51" s="130"/>
      <c r="C51" s="130"/>
      <c r="D51" s="131"/>
      <c r="E51" s="131"/>
      <c r="F51" s="132"/>
      <c r="G51" s="132"/>
      <c r="H51" s="133"/>
      <c r="I51" s="133"/>
      <c r="J51" s="134"/>
      <c r="K51" s="134"/>
      <c r="L51" s="135">
        <f t="shared" ref="L51:M73" si="4">+B51+D51+F51+H51+J51</f>
        <v>0</v>
      </c>
      <c r="M51" s="135">
        <f t="shared" si="4"/>
        <v>0</v>
      </c>
    </row>
    <row r="52" spans="1:13" ht="14.25" customHeight="1" thickTop="1" thickBot="1" x14ac:dyDescent="0.25">
      <c r="A52" s="129" t="s">
        <v>579</v>
      </c>
      <c r="B52" s="130"/>
      <c r="C52" s="130"/>
      <c r="D52" s="131"/>
      <c r="E52" s="131"/>
      <c r="F52" s="132"/>
      <c r="G52" s="132"/>
      <c r="H52" s="133"/>
      <c r="I52" s="133"/>
      <c r="J52" s="134"/>
      <c r="K52" s="134"/>
      <c r="L52" s="135">
        <f t="shared" si="4"/>
        <v>0</v>
      </c>
      <c r="M52" s="135">
        <f t="shared" si="4"/>
        <v>0</v>
      </c>
    </row>
    <row r="53" spans="1:13" ht="14.25" customHeight="1" thickTop="1" thickBot="1" x14ac:dyDescent="0.25">
      <c r="A53" s="129" t="s">
        <v>580</v>
      </c>
      <c r="B53" s="130"/>
      <c r="C53" s="130"/>
      <c r="D53" s="131"/>
      <c r="E53" s="131"/>
      <c r="F53" s="132"/>
      <c r="G53" s="132"/>
      <c r="H53" s="133"/>
      <c r="I53" s="133"/>
      <c r="J53" s="134"/>
      <c r="K53" s="134"/>
      <c r="L53" s="135">
        <f t="shared" si="4"/>
        <v>0</v>
      </c>
      <c r="M53" s="135">
        <f t="shared" si="4"/>
        <v>0</v>
      </c>
    </row>
    <row r="54" spans="1:13" ht="14.25" customHeight="1" thickTop="1" thickBot="1" x14ac:dyDescent="0.25">
      <c r="A54" s="129" t="s">
        <v>581</v>
      </c>
      <c r="B54" s="130"/>
      <c r="C54" s="130"/>
      <c r="D54" s="131"/>
      <c r="E54" s="131"/>
      <c r="F54" s="132"/>
      <c r="G54" s="132"/>
      <c r="H54" s="133"/>
      <c r="I54" s="133"/>
      <c r="J54" s="134"/>
      <c r="K54" s="134"/>
      <c r="L54" s="135">
        <f t="shared" si="4"/>
        <v>0</v>
      </c>
      <c r="M54" s="135">
        <f t="shared" si="4"/>
        <v>0</v>
      </c>
    </row>
    <row r="55" spans="1:13" ht="14.25" customHeight="1" thickTop="1" thickBot="1" x14ac:dyDescent="0.25">
      <c r="A55" s="129" t="s">
        <v>582</v>
      </c>
      <c r="B55" s="130"/>
      <c r="C55" s="130"/>
      <c r="D55" s="131"/>
      <c r="E55" s="131"/>
      <c r="F55" s="132"/>
      <c r="G55" s="132"/>
      <c r="H55" s="133"/>
      <c r="I55" s="133"/>
      <c r="J55" s="134"/>
      <c r="K55" s="134"/>
      <c r="L55" s="135">
        <f t="shared" si="4"/>
        <v>0</v>
      </c>
      <c r="M55" s="135">
        <f t="shared" si="4"/>
        <v>0</v>
      </c>
    </row>
    <row r="56" spans="1:13" ht="14.25" customHeight="1" thickTop="1" thickBot="1" x14ac:dyDescent="0.25">
      <c r="A56" s="129" t="s">
        <v>583</v>
      </c>
      <c r="B56" s="130"/>
      <c r="C56" s="130"/>
      <c r="D56" s="131"/>
      <c r="E56" s="131"/>
      <c r="F56" s="132"/>
      <c r="G56" s="132"/>
      <c r="H56" s="133"/>
      <c r="I56" s="133"/>
      <c r="J56" s="134"/>
      <c r="K56" s="134"/>
      <c r="L56" s="135">
        <f t="shared" si="4"/>
        <v>0</v>
      </c>
      <c r="M56" s="135">
        <f t="shared" si="4"/>
        <v>0</v>
      </c>
    </row>
    <row r="57" spans="1:13" ht="14.25" customHeight="1" thickTop="1" thickBot="1" x14ac:dyDescent="0.25">
      <c r="A57" s="136" t="s">
        <v>584</v>
      </c>
      <c r="B57" s="130"/>
      <c r="C57" s="130"/>
      <c r="D57" s="131"/>
      <c r="E57" s="131"/>
      <c r="F57" s="132"/>
      <c r="G57" s="132"/>
      <c r="H57" s="133"/>
      <c r="I57" s="133"/>
      <c r="J57" s="134"/>
      <c r="K57" s="134"/>
      <c r="L57" s="135">
        <f t="shared" si="4"/>
        <v>0</v>
      </c>
      <c r="M57" s="135">
        <f t="shared" si="4"/>
        <v>0</v>
      </c>
    </row>
    <row r="58" spans="1:13" ht="14.25" customHeight="1" thickTop="1" thickBot="1" x14ac:dyDescent="0.25">
      <c r="A58" s="129" t="s">
        <v>585</v>
      </c>
      <c r="B58" s="130"/>
      <c r="C58" s="130"/>
      <c r="D58" s="131"/>
      <c r="E58" s="131"/>
      <c r="F58" s="132"/>
      <c r="G58" s="132"/>
      <c r="H58" s="133"/>
      <c r="I58" s="133"/>
      <c r="J58" s="134"/>
      <c r="K58" s="134"/>
      <c r="L58" s="135">
        <f t="shared" si="4"/>
        <v>0</v>
      </c>
      <c r="M58" s="135">
        <f t="shared" si="4"/>
        <v>0</v>
      </c>
    </row>
    <row r="59" spans="1:13" ht="14.25" customHeight="1" thickTop="1" thickBot="1" x14ac:dyDescent="0.25">
      <c r="A59" s="129" t="s">
        <v>586</v>
      </c>
      <c r="B59" s="130"/>
      <c r="C59" s="130"/>
      <c r="D59" s="131"/>
      <c r="E59" s="131"/>
      <c r="F59" s="132"/>
      <c r="G59" s="132"/>
      <c r="H59" s="133"/>
      <c r="I59" s="133"/>
      <c r="J59" s="134"/>
      <c r="K59" s="134"/>
      <c r="L59" s="135">
        <f t="shared" si="4"/>
        <v>0</v>
      </c>
      <c r="M59" s="135">
        <f t="shared" si="4"/>
        <v>0</v>
      </c>
    </row>
    <row r="60" spans="1:13" ht="14.25" customHeight="1" thickTop="1" thickBot="1" x14ac:dyDescent="0.25">
      <c r="A60" s="129" t="s">
        <v>587</v>
      </c>
      <c r="B60" s="130"/>
      <c r="C60" s="130"/>
      <c r="D60" s="131"/>
      <c r="E60" s="131"/>
      <c r="F60" s="132"/>
      <c r="G60" s="132"/>
      <c r="H60" s="133"/>
      <c r="I60" s="133"/>
      <c r="J60" s="134"/>
      <c r="K60" s="134"/>
      <c r="L60" s="135">
        <f t="shared" si="4"/>
        <v>0</v>
      </c>
      <c r="M60" s="135">
        <f t="shared" si="4"/>
        <v>0</v>
      </c>
    </row>
    <row r="61" spans="1:13" ht="14.25" customHeight="1" thickTop="1" thickBot="1" x14ac:dyDescent="0.25">
      <c r="A61" s="129" t="s">
        <v>569</v>
      </c>
      <c r="B61" s="130"/>
      <c r="C61" s="130"/>
      <c r="D61" s="131"/>
      <c r="E61" s="131"/>
      <c r="F61" s="132"/>
      <c r="G61" s="132"/>
      <c r="H61" s="133"/>
      <c r="I61" s="133"/>
      <c r="J61" s="134"/>
      <c r="K61" s="134"/>
      <c r="L61" s="135">
        <f t="shared" si="4"/>
        <v>0</v>
      </c>
      <c r="M61" s="135">
        <f t="shared" si="4"/>
        <v>0</v>
      </c>
    </row>
    <row r="62" spans="1:13" ht="14.25" customHeight="1" thickTop="1" thickBot="1" x14ac:dyDescent="0.25">
      <c r="A62" s="129" t="s">
        <v>588</v>
      </c>
      <c r="B62" s="130"/>
      <c r="C62" s="130"/>
      <c r="D62" s="131"/>
      <c r="E62" s="131"/>
      <c r="F62" s="132"/>
      <c r="G62" s="132"/>
      <c r="H62" s="133"/>
      <c r="I62" s="133"/>
      <c r="J62" s="134"/>
      <c r="K62" s="134"/>
      <c r="L62" s="135">
        <f t="shared" si="4"/>
        <v>0</v>
      </c>
      <c r="M62" s="135">
        <f t="shared" si="4"/>
        <v>0</v>
      </c>
    </row>
    <row r="63" spans="1:13" ht="14.25" customHeight="1" thickTop="1" thickBot="1" x14ac:dyDescent="0.25">
      <c r="A63" s="197" t="s">
        <v>538</v>
      </c>
      <c r="B63" s="130"/>
      <c r="C63" s="130"/>
      <c r="D63" s="131"/>
      <c r="E63" s="131"/>
      <c r="F63" s="132"/>
      <c r="G63" s="132"/>
      <c r="H63" s="196"/>
      <c r="I63" s="133"/>
      <c r="J63" s="134"/>
      <c r="K63" s="134"/>
      <c r="L63" s="135">
        <f t="shared" si="4"/>
        <v>0</v>
      </c>
      <c r="M63" s="135">
        <f t="shared" si="4"/>
        <v>0</v>
      </c>
    </row>
    <row r="64" spans="1:13" ht="14.25" customHeight="1" thickTop="1" thickBot="1" x14ac:dyDescent="0.25">
      <c r="A64" s="197" t="s">
        <v>59</v>
      </c>
      <c r="B64" s="130"/>
      <c r="C64" s="130"/>
      <c r="D64" s="131"/>
      <c r="E64" s="131"/>
      <c r="F64" s="132"/>
      <c r="G64" s="132"/>
      <c r="H64" s="196"/>
      <c r="I64" s="133"/>
      <c r="J64" s="134"/>
      <c r="K64" s="134"/>
      <c r="L64" s="135">
        <f t="shared" si="4"/>
        <v>0</v>
      </c>
      <c r="M64" s="135">
        <f t="shared" si="4"/>
        <v>0</v>
      </c>
    </row>
    <row r="65" spans="1:13" ht="14.25" customHeight="1" thickTop="1" thickBot="1" x14ac:dyDescent="0.25">
      <c r="A65" s="129" t="s">
        <v>589</v>
      </c>
      <c r="B65" s="130"/>
      <c r="C65" s="130"/>
      <c r="D65" s="131"/>
      <c r="E65" s="131"/>
      <c r="F65" s="132"/>
      <c r="G65" s="132"/>
      <c r="H65" s="133"/>
      <c r="I65" s="133"/>
      <c r="J65" s="134"/>
      <c r="K65" s="134"/>
      <c r="L65" s="135">
        <f t="shared" si="4"/>
        <v>0</v>
      </c>
      <c r="M65" s="135">
        <f t="shared" si="4"/>
        <v>0</v>
      </c>
    </row>
    <row r="66" spans="1:13" ht="14.25" customHeight="1" thickTop="1" thickBot="1" x14ac:dyDescent="0.25">
      <c r="A66" s="129" t="s">
        <v>590</v>
      </c>
      <c r="B66" s="130"/>
      <c r="C66" s="130"/>
      <c r="D66" s="131"/>
      <c r="E66" s="131"/>
      <c r="F66" s="132"/>
      <c r="G66" s="132"/>
      <c r="H66" s="133"/>
      <c r="I66" s="133"/>
      <c r="J66" s="134"/>
      <c r="K66" s="134"/>
      <c r="L66" s="135">
        <f t="shared" si="4"/>
        <v>0</v>
      </c>
      <c r="M66" s="135">
        <f t="shared" si="4"/>
        <v>0</v>
      </c>
    </row>
    <row r="67" spans="1:13" ht="14.25" customHeight="1" thickTop="1" thickBot="1" x14ac:dyDescent="0.25">
      <c r="A67" s="197" t="s">
        <v>528</v>
      </c>
      <c r="B67" s="130"/>
      <c r="C67" s="130"/>
      <c r="D67" s="131"/>
      <c r="E67" s="131"/>
      <c r="F67" s="132"/>
      <c r="G67" s="132"/>
      <c r="H67" s="196"/>
      <c r="I67" s="133"/>
      <c r="J67" s="134"/>
      <c r="K67" s="134"/>
      <c r="L67" s="135">
        <f t="shared" si="4"/>
        <v>0</v>
      </c>
      <c r="M67" s="135">
        <f t="shared" si="4"/>
        <v>0</v>
      </c>
    </row>
    <row r="68" spans="1:13" ht="14.25" customHeight="1" thickTop="1" thickBot="1" x14ac:dyDescent="0.25">
      <c r="A68" s="129" t="s">
        <v>46</v>
      </c>
      <c r="B68" s="130"/>
      <c r="C68" s="130"/>
      <c r="D68" s="131"/>
      <c r="E68" s="131"/>
      <c r="F68" s="132"/>
      <c r="G68" s="132"/>
      <c r="H68" s="133"/>
      <c r="I68" s="133"/>
      <c r="J68" s="134"/>
      <c r="K68" s="134"/>
      <c r="L68" s="135">
        <f t="shared" si="4"/>
        <v>0</v>
      </c>
      <c r="M68" s="135">
        <f t="shared" si="4"/>
        <v>0</v>
      </c>
    </row>
    <row r="69" spans="1:13" ht="14.25" customHeight="1" thickTop="1" thickBot="1" x14ac:dyDescent="0.25">
      <c r="A69" s="129" t="s">
        <v>591</v>
      </c>
      <c r="B69" s="130"/>
      <c r="C69" s="130"/>
      <c r="D69" s="131"/>
      <c r="E69" s="131"/>
      <c r="F69" s="132"/>
      <c r="G69" s="132"/>
      <c r="H69" s="133"/>
      <c r="I69" s="133"/>
      <c r="J69" s="134"/>
      <c r="K69" s="134"/>
      <c r="L69" s="135">
        <f t="shared" si="4"/>
        <v>0</v>
      </c>
      <c r="M69" s="135">
        <f t="shared" si="4"/>
        <v>0</v>
      </c>
    </row>
    <row r="70" spans="1:13" ht="14.25" customHeight="1" thickTop="1" thickBot="1" x14ac:dyDescent="0.25">
      <c r="A70" s="129" t="s">
        <v>592</v>
      </c>
      <c r="B70" s="130"/>
      <c r="C70" s="130"/>
      <c r="D70" s="131"/>
      <c r="E70" s="131"/>
      <c r="F70" s="132"/>
      <c r="G70" s="132"/>
      <c r="H70" s="133"/>
      <c r="I70" s="133"/>
      <c r="J70" s="134"/>
      <c r="K70" s="134"/>
      <c r="L70" s="135">
        <f t="shared" si="4"/>
        <v>0</v>
      </c>
      <c r="M70" s="135">
        <f t="shared" si="4"/>
        <v>0</v>
      </c>
    </row>
    <row r="71" spans="1:13" ht="14.25" customHeight="1" thickTop="1" thickBot="1" x14ac:dyDescent="0.25">
      <c r="A71" s="129" t="s">
        <v>593</v>
      </c>
      <c r="B71" s="130"/>
      <c r="C71" s="130"/>
      <c r="D71" s="131"/>
      <c r="E71" s="131"/>
      <c r="F71" s="132"/>
      <c r="G71" s="132"/>
      <c r="H71" s="133"/>
      <c r="I71" s="133"/>
      <c r="J71" s="134"/>
      <c r="K71" s="134"/>
      <c r="L71" s="135">
        <f t="shared" si="4"/>
        <v>0</v>
      </c>
      <c r="M71" s="135">
        <f t="shared" si="4"/>
        <v>0</v>
      </c>
    </row>
    <row r="72" spans="1:13" ht="14.25" customHeight="1" thickTop="1" thickBot="1" x14ac:dyDescent="0.25">
      <c r="A72" s="129" t="s">
        <v>203</v>
      </c>
      <c r="B72" s="130"/>
      <c r="C72" s="130"/>
      <c r="D72" s="131"/>
      <c r="E72" s="131"/>
      <c r="F72" s="132"/>
      <c r="G72" s="132"/>
      <c r="H72" s="133"/>
      <c r="I72" s="133"/>
      <c r="J72" s="134"/>
      <c r="K72" s="134"/>
      <c r="L72" s="135">
        <f t="shared" si="4"/>
        <v>0</v>
      </c>
      <c r="M72" s="135">
        <f t="shared" si="4"/>
        <v>0</v>
      </c>
    </row>
    <row r="73" spans="1:13" ht="14.25" customHeight="1" thickTop="1" thickBot="1" x14ac:dyDescent="0.25">
      <c r="A73" s="129" t="s">
        <v>594</v>
      </c>
      <c r="B73" s="130"/>
      <c r="C73" s="130"/>
      <c r="D73" s="131"/>
      <c r="E73" s="131"/>
      <c r="F73" s="132"/>
      <c r="G73" s="132"/>
      <c r="H73" s="133"/>
      <c r="I73" s="133"/>
      <c r="J73" s="134"/>
      <c r="K73" s="134"/>
      <c r="L73" s="135">
        <f t="shared" si="4"/>
        <v>0</v>
      </c>
      <c r="M73" s="135">
        <f t="shared" si="4"/>
        <v>0</v>
      </c>
    </row>
    <row r="74" spans="1:13" ht="14.25" customHeight="1" thickTop="1" thickBot="1" x14ac:dyDescent="0.25">
      <c r="A74" s="216" t="s">
        <v>8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8"/>
      <c r="L74" s="98">
        <f>SUM(L51:L73)</f>
        <v>0</v>
      </c>
      <c r="M74" s="98">
        <f>SUM(M51:M73)</f>
        <v>0</v>
      </c>
    </row>
    <row r="75" spans="1:13" ht="14.25" customHeight="1" thickTop="1" thickBot="1" x14ac:dyDescent="0.25"/>
    <row r="76" spans="1:13" ht="14.25" customHeight="1" thickTop="1" thickBot="1" x14ac:dyDescent="0.25">
      <c r="A76" s="86" t="s">
        <v>12</v>
      </c>
      <c r="B76" s="223" t="s">
        <v>595</v>
      </c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5"/>
    </row>
    <row r="77" spans="1:13" ht="37.5" customHeight="1" thickTop="1" thickBot="1" x14ac:dyDescent="0.3">
      <c r="A77" s="226" t="s">
        <v>0</v>
      </c>
      <c r="B77" s="228" t="s">
        <v>1</v>
      </c>
      <c r="C77" s="229"/>
      <c r="D77" s="230" t="s">
        <v>2</v>
      </c>
      <c r="E77" s="229"/>
      <c r="F77" s="231" t="s">
        <v>3</v>
      </c>
      <c r="G77" s="229"/>
      <c r="H77" s="232" t="s">
        <v>4</v>
      </c>
      <c r="I77" s="229"/>
      <c r="J77" s="219" t="s">
        <v>9</v>
      </c>
      <c r="K77" s="220"/>
      <c r="L77" s="241" t="s">
        <v>5</v>
      </c>
      <c r="M77" s="337"/>
    </row>
    <row r="78" spans="1:13" ht="22.5" customHeight="1" thickTop="1" thickBot="1" x14ac:dyDescent="0.3">
      <c r="A78" s="227"/>
      <c r="B78" s="87" t="s">
        <v>6</v>
      </c>
      <c r="C78" s="87" t="s">
        <v>7</v>
      </c>
      <c r="D78" s="88" t="s">
        <v>6</v>
      </c>
      <c r="E78" s="88" t="s">
        <v>7</v>
      </c>
      <c r="F78" s="89" t="s">
        <v>6</v>
      </c>
      <c r="G78" s="89" t="s">
        <v>7</v>
      </c>
      <c r="H78" s="90" t="s">
        <v>6</v>
      </c>
      <c r="I78" s="90" t="s">
        <v>7</v>
      </c>
      <c r="J78" s="96" t="s">
        <v>6</v>
      </c>
      <c r="K78" s="96" t="s">
        <v>7</v>
      </c>
      <c r="L78" s="91" t="s">
        <v>6</v>
      </c>
      <c r="M78" s="95" t="s">
        <v>7</v>
      </c>
    </row>
    <row r="79" spans="1:13" ht="14.25" customHeight="1" thickTop="1" thickBot="1" x14ac:dyDescent="0.25">
      <c r="A79" s="129" t="s">
        <v>596</v>
      </c>
      <c r="B79" s="130"/>
      <c r="C79" s="130"/>
      <c r="D79" s="131"/>
      <c r="E79" s="131"/>
      <c r="F79" s="132"/>
      <c r="G79" s="132"/>
      <c r="H79" s="133"/>
      <c r="I79" s="133"/>
      <c r="J79" s="134"/>
      <c r="K79" s="134"/>
      <c r="L79" s="135">
        <f t="shared" ref="L79:M93" si="5">+B79+D79+F79+H79+J79</f>
        <v>0</v>
      </c>
      <c r="M79" s="135">
        <f t="shared" si="5"/>
        <v>0</v>
      </c>
    </row>
    <row r="80" spans="1:13" ht="14.25" customHeight="1" thickTop="1" thickBot="1" x14ac:dyDescent="0.25">
      <c r="A80" s="129" t="s">
        <v>597</v>
      </c>
      <c r="B80" s="130"/>
      <c r="C80" s="130"/>
      <c r="D80" s="131"/>
      <c r="E80" s="131"/>
      <c r="F80" s="132"/>
      <c r="G80" s="132"/>
      <c r="H80" s="133"/>
      <c r="I80" s="133"/>
      <c r="J80" s="134"/>
      <c r="K80" s="134"/>
      <c r="L80" s="135">
        <f t="shared" si="5"/>
        <v>0</v>
      </c>
      <c r="M80" s="135">
        <f t="shared" si="5"/>
        <v>0</v>
      </c>
    </row>
    <row r="81" spans="1:13" ht="14.25" customHeight="1" thickTop="1" thickBot="1" x14ac:dyDescent="0.25">
      <c r="A81" s="129" t="s">
        <v>231</v>
      </c>
      <c r="B81" s="130"/>
      <c r="C81" s="130"/>
      <c r="D81" s="131"/>
      <c r="E81" s="131"/>
      <c r="F81" s="132"/>
      <c r="G81" s="132"/>
      <c r="H81" s="133"/>
      <c r="I81" s="133"/>
      <c r="J81" s="134"/>
      <c r="K81" s="134"/>
      <c r="L81" s="135">
        <f t="shared" si="5"/>
        <v>0</v>
      </c>
      <c r="M81" s="135">
        <f t="shared" si="5"/>
        <v>0</v>
      </c>
    </row>
    <row r="82" spans="1:13" ht="14.25" customHeight="1" thickTop="1" thickBot="1" x14ac:dyDescent="0.25">
      <c r="A82" s="129" t="s">
        <v>598</v>
      </c>
      <c r="B82" s="130"/>
      <c r="C82" s="130"/>
      <c r="D82" s="131"/>
      <c r="E82" s="131"/>
      <c r="F82" s="132"/>
      <c r="G82" s="132"/>
      <c r="H82" s="133"/>
      <c r="I82" s="133"/>
      <c r="J82" s="134"/>
      <c r="K82" s="134"/>
      <c r="L82" s="135">
        <f t="shared" si="5"/>
        <v>0</v>
      </c>
      <c r="M82" s="135">
        <f t="shared" si="5"/>
        <v>0</v>
      </c>
    </row>
    <row r="83" spans="1:13" ht="14.25" customHeight="1" thickTop="1" thickBot="1" x14ac:dyDescent="0.25">
      <c r="A83" s="129" t="s">
        <v>599</v>
      </c>
      <c r="B83" s="130"/>
      <c r="C83" s="130"/>
      <c r="D83" s="131"/>
      <c r="E83" s="131"/>
      <c r="F83" s="132"/>
      <c r="G83" s="132"/>
      <c r="H83" s="133"/>
      <c r="I83" s="133"/>
      <c r="J83" s="134"/>
      <c r="K83" s="134"/>
      <c r="L83" s="135">
        <v>0</v>
      </c>
      <c r="M83" s="135">
        <f t="shared" si="5"/>
        <v>0</v>
      </c>
    </row>
    <row r="84" spans="1:13" ht="14.25" customHeight="1" thickTop="1" thickBot="1" x14ac:dyDescent="0.25">
      <c r="A84" s="129" t="s">
        <v>600</v>
      </c>
      <c r="B84" s="130"/>
      <c r="C84" s="130"/>
      <c r="D84" s="131"/>
      <c r="E84" s="131"/>
      <c r="F84" s="132"/>
      <c r="G84" s="132"/>
      <c r="H84" s="133"/>
      <c r="I84" s="133"/>
      <c r="J84" s="134"/>
      <c r="K84" s="134"/>
      <c r="L84" s="135">
        <f t="shared" si="5"/>
        <v>0</v>
      </c>
      <c r="M84" s="135">
        <f t="shared" si="5"/>
        <v>0</v>
      </c>
    </row>
    <row r="85" spans="1:13" ht="14.25" customHeight="1" thickTop="1" thickBot="1" x14ac:dyDescent="0.25">
      <c r="A85" s="136" t="s">
        <v>601</v>
      </c>
      <c r="B85" s="130"/>
      <c r="C85" s="130"/>
      <c r="D85" s="131"/>
      <c r="E85" s="131"/>
      <c r="F85" s="132"/>
      <c r="G85" s="132"/>
      <c r="H85" s="133"/>
      <c r="I85" s="133"/>
      <c r="J85" s="134"/>
      <c r="K85" s="134"/>
      <c r="L85" s="135">
        <f t="shared" si="5"/>
        <v>0</v>
      </c>
      <c r="M85" s="135">
        <f t="shared" si="5"/>
        <v>0</v>
      </c>
    </row>
    <row r="86" spans="1:13" ht="14.25" customHeight="1" thickTop="1" thickBot="1" x14ac:dyDescent="0.25">
      <c r="A86" s="129" t="s">
        <v>602</v>
      </c>
      <c r="B86" s="130"/>
      <c r="C86" s="130"/>
      <c r="D86" s="131"/>
      <c r="E86" s="131"/>
      <c r="F86" s="132"/>
      <c r="G86" s="132"/>
      <c r="H86" s="133"/>
      <c r="I86" s="133"/>
      <c r="J86" s="134"/>
      <c r="K86" s="134"/>
      <c r="L86" s="135">
        <f t="shared" si="5"/>
        <v>0</v>
      </c>
      <c r="M86" s="135">
        <f t="shared" si="5"/>
        <v>0</v>
      </c>
    </row>
    <row r="87" spans="1:13" ht="14.25" customHeight="1" thickTop="1" thickBot="1" x14ac:dyDescent="0.25">
      <c r="A87" s="129" t="s">
        <v>603</v>
      </c>
      <c r="B87" s="130"/>
      <c r="C87" s="130"/>
      <c r="D87" s="131"/>
      <c r="E87" s="131"/>
      <c r="F87" s="132"/>
      <c r="G87" s="132"/>
      <c r="H87" s="133"/>
      <c r="I87" s="133"/>
      <c r="J87" s="134"/>
      <c r="K87" s="134"/>
      <c r="L87" s="135">
        <f t="shared" si="5"/>
        <v>0</v>
      </c>
      <c r="M87" s="135">
        <f t="shared" si="5"/>
        <v>0</v>
      </c>
    </row>
    <row r="88" spans="1:13" ht="14.25" customHeight="1" thickTop="1" thickBot="1" x14ac:dyDescent="0.25">
      <c r="A88" s="129" t="s">
        <v>604</v>
      </c>
      <c r="B88" s="130"/>
      <c r="C88" s="130"/>
      <c r="D88" s="131"/>
      <c r="E88" s="131"/>
      <c r="F88" s="132"/>
      <c r="G88" s="132"/>
      <c r="H88" s="133"/>
      <c r="I88" s="133"/>
      <c r="J88" s="134"/>
      <c r="K88" s="134"/>
      <c r="L88" s="135">
        <f t="shared" si="5"/>
        <v>0</v>
      </c>
      <c r="M88" s="135">
        <f t="shared" si="5"/>
        <v>0</v>
      </c>
    </row>
    <row r="89" spans="1:13" ht="14.25" customHeight="1" thickTop="1" thickBot="1" x14ac:dyDescent="0.25">
      <c r="A89" s="129" t="s">
        <v>605</v>
      </c>
      <c r="B89" s="130"/>
      <c r="C89" s="130"/>
      <c r="D89" s="131"/>
      <c r="E89" s="131"/>
      <c r="F89" s="132"/>
      <c r="G89" s="132"/>
      <c r="H89" s="133"/>
      <c r="I89" s="133"/>
      <c r="J89" s="134"/>
      <c r="K89" s="134"/>
      <c r="L89" s="135">
        <f t="shared" si="5"/>
        <v>0</v>
      </c>
      <c r="M89" s="135">
        <f t="shared" si="5"/>
        <v>0</v>
      </c>
    </row>
    <row r="90" spans="1:13" ht="14.25" customHeight="1" thickTop="1" thickBot="1" x14ac:dyDescent="0.25">
      <c r="A90" s="129" t="s">
        <v>606</v>
      </c>
      <c r="B90" s="130"/>
      <c r="C90" s="130"/>
      <c r="D90" s="131"/>
      <c r="E90" s="131"/>
      <c r="F90" s="132"/>
      <c r="G90" s="132"/>
      <c r="H90" s="133"/>
      <c r="I90" s="133"/>
      <c r="J90" s="134"/>
      <c r="K90" s="134"/>
      <c r="L90" s="135">
        <f t="shared" si="5"/>
        <v>0</v>
      </c>
      <c r="M90" s="135">
        <f t="shared" si="5"/>
        <v>0</v>
      </c>
    </row>
    <row r="91" spans="1:13" ht="14.25" customHeight="1" thickTop="1" thickBot="1" x14ac:dyDescent="0.25">
      <c r="A91" s="129" t="s">
        <v>607</v>
      </c>
      <c r="B91" s="130"/>
      <c r="C91" s="130"/>
      <c r="D91" s="131"/>
      <c r="E91" s="131"/>
      <c r="F91" s="132"/>
      <c r="G91" s="132"/>
      <c r="H91" s="133"/>
      <c r="I91" s="133"/>
      <c r="J91" s="134"/>
      <c r="K91" s="134"/>
      <c r="L91" s="135">
        <f t="shared" si="5"/>
        <v>0</v>
      </c>
      <c r="M91" s="135">
        <f t="shared" si="5"/>
        <v>0</v>
      </c>
    </row>
    <row r="92" spans="1:13" ht="14.25" customHeight="1" thickTop="1" thickBot="1" x14ac:dyDescent="0.25">
      <c r="A92" s="129" t="s">
        <v>608</v>
      </c>
      <c r="B92" s="130"/>
      <c r="C92" s="130"/>
      <c r="D92" s="131"/>
      <c r="E92" s="131"/>
      <c r="F92" s="132"/>
      <c r="G92" s="132"/>
      <c r="H92" s="133"/>
      <c r="I92" s="133"/>
      <c r="J92" s="134"/>
      <c r="K92" s="134"/>
      <c r="L92" s="135">
        <f t="shared" si="5"/>
        <v>0</v>
      </c>
      <c r="M92" s="135">
        <f t="shared" si="5"/>
        <v>0</v>
      </c>
    </row>
    <row r="93" spans="1:13" ht="14.25" customHeight="1" thickTop="1" thickBot="1" x14ac:dyDescent="0.25">
      <c r="A93" s="129" t="s">
        <v>609</v>
      </c>
      <c r="B93" s="130"/>
      <c r="C93" s="130"/>
      <c r="D93" s="131"/>
      <c r="E93" s="131"/>
      <c r="F93" s="132"/>
      <c r="G93" s="132"/>
      <c r="H93" s="133"/>
      <c r="I93" s="133"/>
      <c r="J93" s="134"/>
      <c r="K93" s="134"/>
      <c r="L93" s="135">
        <f t="shared" si="5"/>
        <v>0</v>
      </c>
      <c r="M93" s="135">
        <f t="shared" si="5"/>
        <v>0</v>
      </c>
    </row>
    <row r="94" spans="1:13" ht="14.25" customHeight="1" thickTop="1" thickBot="1" x14ac:dyDescent="0.25">
      <c r="A94" s="216" t="s">
        <v>8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8"/>
      <c r="L94" s="98">
        <f>SUM(L79:L93)</f>
        <v>0</v>
      </c>
      <c r="M94" s="98">
        <f>SUM(M79:M93)</f>
        <v>0</v>
      </c>
    </row>
    <row r="95" spans="1:13" ht="14.25" customHeight="1" thickTop="1" thickBot="1" x14ac:dyDescent="0.25"/>
    <row r="96" spans="1:13" ht="14.25" customHeight="1" thickTop="1" thickBot="1" x14ac:dyDescent="0.25">
      <c r="A96" s="86" t="s">
        <v>12</v>
      </c>
      <c r="B96" s="223" t="s">
        <v>610</v>
      </c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5"/>
    </row>
    <row r="97" spans="1:13" ht="38.25" customHeight="1" thickTop="1" thickBot="1" x14ac:dyDescent="0.3">
      <c r="A97" s="226" t="s">
        <v>0</v>
      </c>
      <c r="B97" s="228" t="s">
        <v>1</v>
      </c>
      <c r="C97" s="229"/>
      <c r="D97" s="230" t="s">
        <v>2</v>
      </c>
      <c r="E97" s="229"/>
      <c r="F97" s="231" t="s">
        <v>3</v>
      </c>
      <c r="G97" s="229"/>
      <c r="H97" s="232" t="s">
        <v>4</v>
      </c>
      <c r="I97" s="229"/>
      <c r="J97" s="219" t="s">
        <v>9</v>
      </c>
      <c r="K97" s="220"/>
      <c r="L97" s="241" t="s">
        <v>5</v>
      </c>
      <c r="M97" s="337"/>
    </row>
    <row r="98" spans="1:13" ht="18" customHeight="1" thickTop="1" thickBot="1" x14ac:dyDescent="0.3">
      <c r="A98" s="227"/>
      <c r="B98" s="87" t="s">
        <v>6</v>
      </c>
      <c r="C98" s="87" t="s">
        <v>7</v>
      </c>
      <c r="D98" s="88" t="s">
        <v>6</v>
      </c>
      <c r="E98" s="88" t="s">
        <v>7</v>
      </c>
      <c r="F98" s="89" t="s">
        <v>6</v>
      </c>
      <c r="G98" s="89" t="s">
        <v>7</v>
      </c>
      <c r="H98" s="90" t="s">
        <v>6</v>
      </c>
      <c r="I98" s="90" t="s">
        <v>7</v>
      </c>
      <c r="J98" s="96" t="s">
        <v>6</v>
      </c>
      <c r="K98" s="96" t="s">
        <v>7</v>
      </c>
      <c r="L98" s="91" t="s">
        <v>6</v>
      </c>
      <c r="M98" s="95" t="s">
        <v>7</v>
      </c>
    </row>
    <row r="99" spans="1:13" ht="17.25" customHeight="1" thickTop="1" thickBot="1" x14ac:dyDescent="0.25">
      <c r="A99" s="129" t="s">
        <v>611</v>
      </c>
      <c r="B99" s="130"/>
      <c r="C99" s="130"/>
      <c r="D99" s="131"/>
      <c r="E99" s="131"/>
      <c r="F99" s="132"/>
      <c r="G99" s="132"/>
      <c r="H99" s="133"/>
      <c r="I99" s="133"/>
      <c r="J99" s="134"/>
      <c r="K99" s="134"/>
      <c r="L99" s="135">
        <f t="shared" ref="L99:M101" si="6">+B99+D99+F99+H99+J99</f>
        <v>0</v>
      </c>
      <c r="M99" s="135">
        <f t="shared" si="6"/>
        <v>0</v>
      </c>
    </row>
    <row r="100" spans="1:13" ht="14.25" customHeight="1" thickTop="1" thickBot="1" x14ac:dyDescent="0.25">
      <c r="A100" s="129" t="s">
        <v>612</v>
      </c>
      <c r="B100" s="130"/>
      <c r="C100" s="130"/>
      <c r="D100" s="131"/>
      <c r="E100" s="131"/>
      <c r="F100" s="132"/>
      <c r="G100" s="132"/>
      <c r="H100" s="133"/>
      <c r="I100" s="133"/>
      <c r="J100" s="134"/>
      <c r="K100" s="134"/>
      <c r="L100" s="135">
        <f t="shared" si="6"/>
        <v>0</v>
      </c>
      <c r="M100" s="135">
        <f t="shared" si="6"/>
        <v>0</v>
      </c>
    </row>
    <row r="101" spans="1:13" ht="14.25" customHeight="1" thickTop="1" thickBot="1" x14ac:dyDescent="0.25">
      <c r="A101" s="129" t="s">
        <v>613</v>
      </c>
      <c r="B101" s="130"/>
      <c r="C101" s="130"/>
      <c r="D101" s="131"/>
      <c r="E101" s="131"/>
      <c r="F101" s="132"/>
      <c r="G101" s="132"/>
      <c r="H101" s="133"/>
      <c r="I101" s="133"/>
      <c r="J101" s="134"/>
      <c r="K101" s="134"/>
      <c r="L101" s="135">
        <f t="shared" si="6"/>
        <v>0</v>
      </c>
      <c r="M101" s="135">
        <f t="shared" si="6"/>
        <v>0</v>
      </c>
    </row>
    <row r="102" spans="1:13" ht="14.25" customHeight="1" thickTop="1" thickBot="1" x14ac:dyDescent="0.25">
      <c r="A102" s="216" t="s">
        <v>8</v>
      </c>
      <c r="B102" s="217"/>
      <c r="C102" s="217"/>
      <c r="D102" s="217"/>
      <c r="E102" s="217"/>
      <c r="F102" s="217"/>
      <c r="G102" s="217"/>
      <c r="H102" s="217"/>
      <c r="I102" s="217"/>
      <c r="J102" s="217"/>
      <c r="K102" s="218"/>
      <c r="L102" s="98">
        <f>SUM(L99:L101)</f>
        <v>0</v>
      </c>
      <c r="M102" s="98">
        <f>SUM(M99:M101)</f>
        <v>0</v>
      </c>
    </row>
    <row r="103" spans="1:13" ht="14.25" customHeight="1" thickTop="1" thickBot="1" x14ac:dyDescent="0.25"/>
    <row r="104" spans="1:13" ht="14.25" customHeight="1" thickTop="1" thickBot="1" x14ac:dyDescent="0.25">
      <c r="A104" s="86" t="s">
        <v>12</v>
      </c>
      <c r="B104" s="223" t="s">
        <v>614</v>
      </c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225"/>
    </row>
    <row r="105" spans="1:13" ht="43.5" customHeight="1" thickTop="1" thickBot="1" x14ac:dyDescent="0.3">
      <c r="A105" s="226" t="s">
        <v>0</v>
      </c>
      <c r="B105" s="228" t="s">
        <v>1</v>
      </c>
      <c r="C105" s="229"/>
      <c r="D105" s="230" t="s">
        <v>2</v>
      </c>
      <c r="E105" s="229"/>
      <c r="F105" s="231" t="s">
        <v>3</v>
      </c>
      <c r="G105" s="229"/>
      <c r="H105" s="232" t="s">
        <v>4</v>
      </c>
      <c r="I105" s="229"/>
      <c r="J105" s="219" t="s">
        <v>9</v>
      </c>
      <c r="K105" s="220"/>
      <c r="L105" s="241" t="s">
        <v>5</v>
      </c>
      <c r="M105" s="337"/>
    </row>
    <row r="106" spans="1:13" ht="20.25" customHeight="1" thickTop="1" thickBot="1" x14ac:dyDescent="0.3">
      <c r="A106" s="227"/>
      <c r="B106" s="87" t="s">
        <v>6</v>
      </c>
      <c r="C106" s="87" t="s">
        <v>7</v>
      </c>
      <c r="D106" s="88" t="s">
        <v>6</v>
      </c>
      <c r="E106" s="88" t="s">
        <v>7</v>
      </c>
      <c r="F106" s="89" t="s">
        <v>6</v>
      </c>
      <c r="G106" s="89" t="s">
        <v>7</v>
      </c>
      <c r="H106" s="90" t="s">
        <v>6</v>
      </c>
      <c r="I106" s="90" t="s">
        <v>7</v>
      </c>
      <c r="J106" s="96" t="s">
        <v>6</v>
      </c>
      <c r="K106" s="96" t="s">
        <v>7</v>
      </c>
      <c r="L106" s="91" t="s">
        <v>6</v>
      </c>
      <c r="M106" s="95" t="s">
        <v>7</v>
      </c>
    </row>
    <row r="107" spans="1:13" ht="14.25" customHeight="1" thickTop="1" thickBot="1" x14ac:dyDescent="0.25">
      <c r="A107" s="129" t="s">
        <v>700</v>
      </c>
      <c r="B107" s="130"/>
      <c r="C107" s="130"/>
      <c r="D107" s="131"/>
      <c r="E107" s="131"/>
      <c r="F107" s="132"/>
      <c r="G107" s="132"/>
      <c r="H107" s="133"/>
      <c r="I107" s="133"/>
      <c r="J107" s="134"/>
      <c r="K107" s="134"/>
      <c r="L107" s="135">
        <f t="shared" ref="L107:M109" si="7">+B107+D107+F107+H107+J107</f>
        <v>0</v>
      </c>
      <c r="M107" s="135">
        <f t="shared" si="7"/>
        <v>0</v>
      </c>
    </row>
    <row r="108" spans="1:13" ht="14.25" customHeight="1" thickTop="1" thickBot="1" x14ac:dyDescent="0.25">
      <c r="A108" s="129" t="s">
        <v>701</v>
      </c>
      <c r="B108" s="130"/>
      <c r="C108" s="130"/>
      <c r="D108" s="131"/>
      <c r="E108" s="131"/>
      <c r="F108" s="132"/>
      <c r="G108" s="132"/>
      <c r="H108" s="133"/>
      <c r="I108" s="133"/>
      <c r="J108" s="134"/>
      <c r="K108" s="134"/>
      <c r="L108" s="135">
        <f t="shared" si="7"/>
        <v>0</v>
      </c>
      <c r="M108" s="135">
        <f t="shared" si="7"/>
        <v>0</v>
      </c>
    </row>
    <row r="109" spans="1:13" ht="14.25" customHeight="1" thickTop="1" thickBot="1" x14ac:dyDescent="0.25">
      <c r="A109" s="129" t="s">
        <v>702</v>
      </c>
      <c r="B109" s="130"/>
      <c r="C109" s="130"/>
      <c r="D109" s="131"/>
      <c r="E109" s="131"/>
      <c r="F109" s="132"/>
      <c r="G109" s="132"/>
      <c r="H109" s="133"/>
      <c r="I109" s="133"/>
      <c r="J109" s="134"/>
      <c r="K109" s="134"/>
      <c r="L109" s="135">
        <f t="shared" si="7"/>
        <v>0</v>
      </c>
      <c r="M109" s="135">
        <f t="shared" si="7"/>
        <v>0</v>
      </c>
    </row>
    <row r="110" spans="1:13" ht="14.25" customHeight="1" thickTop="1" thickBot="1" x14ac:dyDescent="0.25">
      <c r="A110" s="216"/>
      <c r="B110" s="217"/>
      <c r="C110" s="217"/>
      <c r="D110" s="217"/>
      <c r="E110" s="217"/>
      <c r="F110" s="217"/>
      <c r="G110" s="217"/>
      <c r="H110" s="217"/>
      <c r="I110" s="217"/>
      <c r="J110" s="217"/>
      <c r="K110" s="218"/>
      <c r="L110" s="98">
        <f>SUM(L107:L109)</f>
        <v>0</v>
      </c>
      <c r="M110" s="98">
        <f>SUM(M107:M109)</f>
        <v>0</v>
      </c>
    </row>
    <row r="111" spans="1:13" ht="14.25" customHeight="1" thickTop="1" x14ac:dyDescent="0.2"/>
    <row r="112" spans="1:13" ht="14.25" customHeight="1" x14ac:dyDescent="0.2"/>
    <row r="113" spans="11:12" ht="14.25" customHeight="1" x14ac:dyDescent="0.2"/>
    <row r="114" spans="11:12" ht="32.25" x14ac:dyDescent="0.3">
      <c r="K114" s="97" t="s">
        <v>615</v>
      </c>
      <c r="L114" s="99">
        <f>+L110+L102+L94+L74+L46+L32+L25+L10</f>
        <v>0</v>
      </c>
    </row>
    <row r="115" spans="11:12" ht="17.25" customHeight="1" x14ac:dyDescent="0.3">
      <c r="K115" s="97" t="s">
        <v>616</v>
      </c>
      <c r="L115" s="99">
        <f>+M110+M94+M74+M25+M32+M46+M102</f>
        <v>0</v>
      </c>
    </row>
    <row r="116" spans="11:12" ht="14.25" customHeight="1" x14ac:dyDescent="0.2"/>
    <row r="117" spans="11:12" ht="14.25" customHeight="1" x14ac:dyDescent="0.2"/>
    <row r="118" spans="11:12" ht="14.25" customHeight="1" x14ac:dyDescent="0.2"/>
    <row r="119" spans="11:12" ht="14.25" customHeight="1" x14ac:dyDescent="0.2"/>
    <row r="120" spans="11:12" ht="14.25" customHeight="1" x14ac:dyDescent="0.2"/>
    <row r="121" spans="11:12" ht="14.25" customHeight="1" x14ac:dyDescent="0.2"/>
    <row r="122" spans="11:12" ht="14.25" customHeight="1" x14ac:dyDescent="0.2"/>
    <row r="123" spans="11:12" ht="14.25" customHeight="1" x14ac:dyDescent="0.2"/>
    <row r="124" spans="11:12" ht="14.25" customHeight="1" x14ac:dyDescent="0.2"/>
    <row r="125" spans="11:12" ht="14.25" customHeight="1" x14ac:dyDescent="0.2"/>
    <row r="126" spans="11:12" ht="14.25" customHeight="1" x14ac:dyDescent="0.2"/>
    <row r="127" spans="11:12" ht="14.25" customHeight="1" x14ac:dyDescent="0.2"/>
    <row r="128" spans="11:1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autoFilter ref="A50:X74"/>
  <mergeCells count="74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10:K10"/>
    <mergeCell ref="B12:M12"/>
    <mergeCell ref="A13:A14"/>
    <mergeCell ref="B13:C13"/>
    <mergeCell ref="D13:E13"/>
    <mergeCell ref="F13:G13"/>
    <mergeCell ref="H13:I13"/>
    <mergeCell ref="J13:K13"/>
    <mergeCell ref="L13:M13"/>
    <mergeCell ref="A25:K25"/>
    <mergeCell ref="B27:M27"/>
    <mergeCell ref="A28:A29"/>
    <mergeCell ref="B28:C28"/>
    <mergeCell ref="D28:E28"/>
    <mergeCell ref="F28:G28"/>
    <mergeCell ref="H28:I28"/>
    <mergeCell ref="J28:K28"/>
    <mergeCell ref="L28:M28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46:K46"/>
    <mergeCell ref="B48:M48"/>
    <mergeCell ref="A49:A50"/>
    <mergeCell ref="B49:C49"/>
    <mergeCell ref="D49:E49"/>
    <mergeCell ref="F49:G49"/>
    <mergeCell ref="H49:I49"/>
    <mergeCell ref="J49:K49"/>
    <mergeCell ref="L49:M49"/>
    <mergeCell ref="A74:K74"/>
    <mergeCell ref="B76:M76"/>
    <mergeCell ref="A77:A78"/>
    <mergeCell ref="B77:C77"/>
    <mergeCell ref="D77:E77"/>
    <mergeCell ref="F77:G77"/>
    <mergeCell ref="H77:I77"/>
    <mergeCell ref="J77:K77"/>
    <mergeCell ref="L77:M77"/>
    <mergeCell ref="A94:K94"/>
    <mergeCell ref="B96:M96"/>
    <mergeCell ref="A97:A98"/>
    <mergeCell ref="B97:C97"/>
    <mergeCell ref="D97:E97"/>
    <mergeCell ref="F97:G97"/>
    <mergeCell ref="H97:I97"/>
    <mergeCell ref="J97:K97"/>
    <mergeCell ref="L97:M97"/>
    <mergeCell ref="A110:K110"/>
    <mergeCell ref="A102:K102"/>
    <mergeCell ref="B104:M104"/>
    <mergeCell ref="A105:A106"/>
    <mergeCell ref="B105:C105"/>
    <mergeCell ref="D105:E105"/>
    <mergeCell ref="F105:G105"/>
    <mergeCell ref="H105:I105"/>
    <mergeCell ref="J105:K105"/>
    <mergeCell ref="L105:M105"/>
  </mergeCells>
  <pageMargins left="0.7" right="0.7" top="0.75" bottom="0.75" header="0" footer="0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2"/>
  <sheetViews>
    <sheetView showGridLines="0" zoomScale="50" zoomScaleNormal="50" workbookViewId="0">
      <selection activeCell="I67" sqref="I67"/>
    </sheetView>
  </sheetViews>
  <sheetFormatPr baseColWidth="10" defaultColWidth="12.625" defaultRowHeight="15" customHeight="1" x14ac:dyDescent="0.2"/>
  <cols>
    <col min="1" max="1" width="50.125" style="85" bestFit="1" customWidth="1"/>
    <col min="2" max="2" width="12.875" style="85" customWidth="1"/>
    <col min="3" max="3" width="14.75" style="85" customWidth="1"/>
    <col min="4" max="4" width="14.5" style="85" customWidth="1"/>
    <col min="5" max="5" width="13.5" style="85" customWidth="1"/>
    <col min="6" max="6" width="15.75" style="85" customWidth="1"/>
    <col min="7" max="7" width="16.5" style="85" customWidth="1"/>
    <col min="8" max="8" width="14.5" style="85" customWidth="1"/>
    <col min="9" max="9" width="15.25" style="85" customWidth="1"/>
    <col min="10" max="10" width="14.25" style="85" customWidth="1"/>
    <col min="11" max="11" width="21.75" style="85" customWidth="1"/>
    <col min="12" max="12" width="19.25" style="85" customWidth="1"/>
    <col min="13" max="13" width="12.75" style="85" customWidth="1"/>
    <col min="14" max="24" width="10.625" style="85" customWidth="1"/>
    <col min="25" max="16384" width="12.625" style="85"/>
  </cols>
  <sheetData>
    <row r="1" spans="1:16" ht="30" customHeight="1" thickTop="1" thickBot="1" x14ac:dyDescent="0.25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29"/>
      <c r="N1" s="147"/>
      <c r="O1" s="147"/>
      <c r="P1" s="150"/>
    </row>
    <row r="2" spans="1:16" ht="25.5" customHeight="1" thickTop="1" thickBot="1" x14ac:dyDescent="0.25">
      <c r="A2" s="235" t="s">
        <v>617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29"/>
      <c r="N2" s="147"/>
      <c r="O2" s="147"/>
      <c r="P2" s="150"/>
    </row>
    <row r="3" spans="1:16" ht="14.25" customHeight="1" thickTop="1" thickBot="1" x14ac:dyDescent="0.25"/>
    <row r="4" spans="1:16" ht="14.25" customHeight="1" thickTop="1" thickBot="1" x14ac:dyDescent="0.25">
      <c r="A4" s="86" t="s">
        <v>12</v>
      </c>
      <c r="B4" s="223" t="s">
        <v>621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1:16" ht="39" customHeight="1" thickTop="1" thickBot="1" x14ac:dyDescent="0.3">
      <c r="A5" s="226" t="s">
        <v>0</v>
      </c>
      <c r="B5" s="228" t="s">
        <v>1</v>
      </c>
      <c r="C5" s="229"/>
      <c r="D5" s="230" t="s">
        <v>2</v>
      </c>
      <c r="E5" s="229"/>
      <c r="F5" s="231" t="s">
        <v>3</v>
      </c>
      <c r="G5" s="229"/>
      <c r="H5" s="232" t="s">
        <v>4</v>
      </c>
      <c r="I5" s="229"/>
      <c r="J5" s="219" t="s">
        <v>9</v>
      </c>
      <c r="K5" s="220"/>
      <c r="L5" s="241" t="s">
        <v>5</v>
      </c>
      <c r="M5" s="229"/>
    </row>
    <row r="6" spans="1:16" ht="19.5" thickTop="1" thickBot="1" x14ac:dyDescent="0.3">
      <c r="A6" s="227"/>
      <c r="B6" s="87" t="s">
        <v>7</v>
      </c>
      <c r="C6" s="87" t="s">
        <v>6</v>
      </c>
      <c r="D6" s="88" t="s">
        <v>7</v>
      </c>
      <c r="E6" s="88" t="s">
        <v>6</v>
      </c>
      <c r="F6" s="89" t="s">
        <v>7</v>
      </c>
      <c r="G6" s="89" t="s">
        <v>6</v>
      </c>
      <c r="H6" s="90" t="s">
        <v>7</v>
      </c>
      <c r="I6" s="90" t="s">
        <v>6</v>
      </c>
      <c r="J6" s="96" t="s">
        <v>7</v>
      </c>
      <c r="K6" s="96" t="s">
        <v>6</v>
      </c>
      <c r="L6" s="91" t="s">
        <v>7</v>
      </c>
      <c r="M6" s="95" t="s">
        <v>6</v>
      </c>
    </row>
    <row r="7" spans="1:16" ht="14.25" customHeight="1" thickTop="1" thickBot="1" x14ac:dyDescent="0.25">
      <c r="A7" s="151" t="s">
        <v>193</v>
      </c>
      <c r="B7" s="100"/>
      <c r="C7" s="100"/>
      <c r="D7" s="101"/>
      <c r="E7" s="101"/>
      <c r="F7" s="102"/>
      <c r="G7" s="102"/>
      <c r="H7" s="103"/>
      <c r="I7" s="103"/>
      <c r="J7" s="104"/>
      <c r="K7" s="104"/>
      <c r="L7" s="157">
        <f t="shared" ref="L7:M22" si="0">+B7+D7+F7+H7+J7</f>
        <v>0</v>
      </c>
      <c r="M7" s="157">
        <f t="shared" si="0"/>
        <v>0</v>
      </c>
    </row>
    <row r="8" spans="1:16" ht="14.25" customHeight="1" thickTop="1" thickBot="1" x14ac:dyDescent="0.25">
      <c r="A8" s="151" t="s">
        <v>211</v>
      </c>
      <c r="B8" s="100"/>
      <c r="C8" s="100"/>
      <c r="D8" s="101"/>
      <c r="E8" s="101"/>
      <c r="F8" s="102"/>
      <c r="G8" s="102"/>
      <c r="H8" s="103"/>
      <c r="I8" s="103"/>
      <c r="J8" s="104"/>
      <c r="K8" s="104"/>
      <c r="L8" s="157">
        <f t="shared" si="0"/>
        <v>0</v>
      </c>
      <c r="M8" s="157">
        <f t="shared" si="0"/>
        <v>0</v>
      </c>
    </row>
    <row r="9" spans="1:16" ht="14.25" customHeight="1" thickTop="1" thickBot="1" x14ac:dyDescent="0.25">
      <c r="A9" s="151" t="s">
        <v>618</v>
      </c>
      <c r="B9" s="100"/>
      <c r="C9" s="100"/>
      <c r="D9" s="101"/>
      <c r="E9" s="101"/>
      <c r="F9" s="102"/>
      <c r="G9" s="102"/>
      <c r="H9" s="103"/>
      <c r="I9" s="103"/>
      <c r="J9" s="104"/>
      <c r="K9" s="104"/>
      <c r="L9" s="157">
        <f t="shared" si="0"/>
        <v>0</v>
      </c>
      <c r="M9" s="157">
        <f t="shared" si="0"/>
        <v>0</v>
      </c>
    </row>
    <row r="10" spans="1:16" ht="14.25" customHeight="1" thickTop="1" thickBot="1" x14ac:dyDescent="0.25">
      <c r="A10" s="151" t="s">
        <v>619</v>
      </c>
      <c r="B10" s="100"/>
      <c r="C10" s="100"/>
      <c r="D10" s="101"/>
      <c r="E10" s="101"/>
      <c r="F10" s="102"/>
      <c r="G10" s="102"/>
      <c r="H10" s="103"/>
      <c r="I10" s="103"/>
      <c r="J10" s="104"/>
      <c r="K10" s="104"/>
      <c r="L10" s="157">
        <f t="shared" si="0"/>
        <v>0</v>
      </c>
      <c r="M10" s="157">
        <f t="shared" si="0"/>
        <v>0</v>
      </c>
    </row>
    <row r="11" spans="1:16" ht="14.25" hidden="1" customHeight="1" thickTop="1" thickBot="1" x14ac:dyDescent="0.25">
      <c r="A11" s="166" t="s">
        <v>620</v>
      </c>
      <c r="B11" s="100"/>
      <c r="C11" s="100"/>
      <c r="D11" s="101"/>
      <c r="E11" s="101"/>
      <c r="F11" s="102"/>
      <c r="G11" s="102"/>
      <c r="H11" s="103"/>
      <c r="I11" s="103"/>
      <c r="J11" s="104"/>
      <c r="K11" s="104"/>
      <c r="L11" s="157">
        <f t="shared" si="0"/>
        <v>0</v>
      </c>
      <c r="M11" s="157">
        <f t="shared" si="0"/>
        <v>0</v>
      </c>
    </row>
    <row r="12" spans="1:16" ht="14.25" customHeight="1" thickTop="1" thickBot="1" x14ac:dyDescent="0.25">
      <c r="A12" s="151" t="s">
        <v>170</v>
      </c>
      <c r="B12" s="100"/>
      <c r="C12" s="100"/>
      <c r="D12" s="101"/>
      <c r="E12" s="101"/>
      <c r="F12" s="102"/>
      <c r="G12" s="102"/>
      <c r="H12" s="103"/>
      <c r="I12" s="103"/>
      <c r="J12" s="104"/>
      <c r="K12" s="104"/>
      <c r="L12" s="157">
        <f t="shared" si="0"/>
        <v>0</v>
      </c>
      <c r="M12" s="157">
        <f t="shared" si="0"/>
        <v>0</v>
      </c>
    </row>
    <row r="13" spans="1:16" ht="14.25" customHeight="1" thickTop="1" thickBot="1" x14ac:dyDescent="0.25">
      <c r="A13" s="151" t="s">
        <v>621</v>
      </c>
      <c r="B13" s="100"/>
      <c r="C13" s="100"/>
      <c r="D13" s="101"/>
      <c r="E13" s="101"/>
      <c r="F13" s="102"/>
      <c r="G13" s="102"/>
      <c r="H13" s="103"/>
      <c r="I13" s="103"/>
      <c r="J13" s="104"/>
      <c r="K13" s="104"/>
      <c r="L13" s="157">
        <f t="shared" si="0"/>
        <v>0</v>
      </c>
      <c r="M13" s="157">
        <f t="shared" si="0"/>
        <v>0</v>
      </c>
    </row>
    <row r="14" spans="1:16" ht="14.25" customHeight="1" thickTop="1" thickBot="1" x14ac:dyDescent="0.25">
      <c r="A14" s="151" t="s">
        <v>622</v>
      </c>
      <c r="B14" s="100"/>
      <c r="C14" s="100"/>
      <c r="D14" s="101"/>
      <c r="E14" s="101"/>
      <c r="F14" s="102"/>
      <c r="G14" s="102"/>
      <c r="H14" s="103"/>
      <c r="I14" s="103"/>
      <c r="J14" s="104"/>
      <c r="K14" s="104"/>
      <c r="L14" s="157">
        <f t="shared" si="0"/>
        <v>0</v>
      </c>
      <c r="M14" s="157">
        <f t="shared" si="0"/>
        <v>0</v>
      </c>
    </row>
    <row r="15" spans="1:16" ht="14.25" customHeight="1" thickTop="1" thickBot="1" x14ac:dyDescent="0.25">
      <c r="A15" s="151" t="s">
        <v>198</v>
      </c>
      <c r="B15" s="100"/>
      <c r="C15" s="100"/>
      <c r="D15" s="101"/>
      <c r="E15" s="101"/>
      <c r="F15" s="102"/>
      <c r="G15" s="102"/>
      <c r="H15" s="103"/>
      <c r="I15" s="103"/>
      <c r="J15" s="104"/>
      <c r="K15" s="104"/>
      <c r="L15" s="157">
        <f t="shared" si="0"/>
        <v>0</v>
      </c>
      <c r="M15" s="157">
        <f t="shared" si="0"/>
        <v>0</v>
      </c>
    </row>
    <row r="16" spans="1:16" ht="14.25" customHeight="1" thickTop="1" thickBot="1" x14ac:dyDescent="0.25">
      <c r="A16" s="151" t="s">
        <v>623</v>
      </c>
      <c r="B16" s="100"/>
      <c r="C16" s="100"/>
      <c r="D16" s="101"/>
      <c r="E16" s="101"/>
      <c r="F16" s="102"/>
      <c r="G16" s="102"/>
      <c r="H16" s="103"/>
      <c r="I16" s="103"/>
      <c r="J16" s="104"/>
      <c r="K16" s="104"/>
      <c r="L16" s="157">
        <f t="shared" si="0"/>
        <v>0</v>
      </c>
      <c r="M16" s="157">
        <f t="shared" si="0"/>
        <v>0</v>
      </c>
    </row>
    <row r="17" spans="1:13" ht="14.25" customHeight="1" thickTop="1" thickBot="1" x14ac:dyDescent="0.25">
      <c r="A17" s="151" t="s">
        <v>624</v>
      </c>
      <c r="B17" s="100"/>
      <c r="C17" s="100"/>
      <c r="D17" s="101"/>
      <c r="E17" s="101"/>
      <c r="F17" s="102"/>
      <c r="G17" s="102"/>
      <c r="H17" s="103"/>
      <c r="I17" s="103"/>
      <c r="J17" s="104"/>
      <c r="K17" s="104"/>
      <c r="L17" s="157">
        <f t="shared" si="0"/>
        <v>0</v>
      </c>
      <c r="M17" s="157">
        <f t="shared" si="0"/>
        <v>0</v>
      </c>
    </row>
    <row r="18" spans="1:13" ht="14.25" customHeight="1" thickTop="1" thickBot="1" x14ac:dyDescent="0.25">
      <c r="A18" s="151" t="s">
        <v>625</v>
      </c>
      <c r="B18" s="100"/>
      <c r="C18" s="100"/>
      <c r="D18" s="101"/>
      <c r="E18" s="101"/>
      <c r="F18" s="102"/>
      <c r="G18" s="102"/>
      <c r="H18" s="103"/>
      <c r="I18" s="103"/>
      <c r="J18" s="104"/>
      <c r="K18" s="104"/>
      <c r="L18" s="157">
        <f t="shared" si="0"/>
        <v>0</v>
      </c>
      <c r="M18" s="157">
        <f t="shared" si="0"/>
        <v>0</v>
      </c>
    </row>
    <row r="19" spans="1:13" ht="14.25" customHeight="1" thickTop="1" thickBot="1" x14ac:dyDescent="0.25">
      <c r="A19" s="151" t="s">
        <v>572</v>
      </c>
      <c r="B19" s="100"/>
      <c r="C19" s="100"/>
      <c r="D19" s="101"/>
      <c r="E19" s="101"/>
      <c r="F19" s="102"/>
      <c r="G19" s="102"/>
      <c r="H19" s="103"/>
      <c r="I19" s="103"/>
      <c r="J19" s="104"/>
      <c r="K19" s="104"/>
      <c r="L19" s="157">
        <f t="shared" si="0"/>
        <v>0</v>
      </c>
      <c r="M19" s="157">
        <f t="shared" si="0"/>
        <v>0</v>
      </c>
    </row>
    <row r="20" spans="1:13" ht="14.25" customHeight="1" thickTop="1" thickBot="1" x14ac:dyDescent="0.25">
      <c r="A20" s="151" t="s">
        <v>120</v>
      </c>
      <c r="B20" s="100"/>
      <c r="C20" s="100"/>
      <c r="D20" s="101"/>
      <c r="E20" s="101"/>
      <c r="F20" s="102"/>
      <c r="G20" s="102"/>
      <c r="H20" s="103"/>
      <c r="I20" s="103"/>
      <c r="J20" s="104"/>
      <c r="K20" s="104"/>
      <c r="L20" s="157">
        <f t="shared" si="0"/>
        <v>0</v>
      </c>
      <c r="M20" s="157">
        <f t="shared" si="0"/>
        <v>0</v>
      </c>
    </row>
    <row r="21" spans="1:13" ht="14.25" customHeight="1" thickTop="1" thickBot="1" x14ac:dyDescent="0.25">
      <c r="A21" s="151" t="s">
        <v>626</v>
      </c>
      <c r="B21" s="100"/>
      <c r="C21" s="100"/>
      <c r="D21" s="101"/>
      <c r="E21" s="101"/>
      <c r="F21" s="102"/>
      <c r="G21" s="102"/>
      <c r="H21" s="103"/>
      <c r="I21" s="103"/>
      <c r="J21" s="104"/>
      <c r="K21" s="104"/>
      <c r="L21" s="157">
        <f t="shared" si="0"/>
        <v>0</v>
      </c>
      <c r="M21" s="157">
        <f t="shared" si="0"/>
        <v>0</v>
      </c>
    </row>
    <row r="22" spans="1:13" ht="14.25" customHeight="1" thickTop="1" thickBot="1" x14ac:dyDescent="0.25">
      <c r="A22" s="151" t="s">
        <v>214</v>
      </c>
      <c r="B22" s="100"/>
      <c r="C22" s="100"/>
      <c r="D22" s="101"/>
      <c r="E22" s="101"/>
      <c r="F22" s="102"/>
      <c r="G22" s="102"/>
      <c r="H22" s="103"/>
      <c r="I22" s="103"/>
      <c r="J22" s="104"/>
      <c r="K22" s="104"/>
      <c r="L22" s="157">
        <f t="shared" si="0"/>
        <v>0</v>
      </c>
      <c r="M22" s="157">
        <f t="shared" si="0"/>
        <v>0</v>
      </c>
    </row>
    <row r="23" spans="1:13" ht="25.5" customHeight="1" thickTop="1" thickBot="1" x14ac:dyDescent="0.25">
      <c r="A23" s="216" t="s">
        <v>8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8"/>
      <c r="L23" s="98">
        <f>SUM(L7:L22)</f>
        <v>0</v>
      </c>
      <c r="M23" s="98">
        <f>SUM(M7:M22)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86" t="s">
        <v>12</v>
      </c>
      <c r="B25" s="223" t="s">
        <v>218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5"/>
    </row>
    <row r="26" spans="1:13" ht="14.25" customHeight="1" thickTop="1" thickBot="1" x14ac:dyDescent="0.3">
      <c r="A26" s="226" t="s">
        <v>0</v>
      </c>
      <c r="B26" s="228" t="s">
        <v>1</v>
      </c>
      <c r="C26" s="229"/>
      <c r="D26" s="230" t="s">
        <v>2</v>
      </c>
      <c r="E26" s="229"/>
      <c r="F26" s="231" t="s">
        <v>3</v>
      </c>
      <c r="G26" s="229"/>
      <c r="H26" s="232" t="s">
        <v>4</v>
      </c>
      <c r="I26" s="229"/>
      <c r="J26" s="219" t="s">
        <v>9</v>
      </c>
      <c r="K26" s="220"/>
      <c r="L26" s="241" t="s">
        <v>5</v>
      </c>
      <c r="M26" s="229"/>
    </row>
    <row r="27" spans="1:13" ht="19.5" thickTop="1" thickBot="1" x14ac:dyDescent="0.3">
      <c r="A27" s="227"/>
      <c r="B27" s="87" t="s">
        <v>7</v>
      </c>
      <c r="C27" s="87" t="s">
        <v>6</v>
      </c>
      <c r="D27" s="88" t="s">
        <v>7</v>
      </c>
      <c r="E27" s="88" t="s">
        <v>6</v>
      </c>
      <c r="F27" s="89" t="s">
        <v>7</v>
      </c>
      <c r="G27" s="89" t="s">
        <v>6</v>
      </c>
      <c r="H27" s="90" t="s">
        <v>7</v>
      </c>
      <c r="I27" s="90" t="s">
        <v>6</v>
      </c>
      <c r="J27" s="96" t="s">
        <v>7</v>
      </c>
      <c r="K27" s="96" t="s">
        <v>6</v>
      </c>
      <c r="L27" s="91" t="s">
        <v>7</v>
      </c>
      <c r="M27" s="95" t="s">
        <v>6</v>
      </c>
    </row>
    <row r="28" spans="1:13" ht="14.25" customHeight="1" thickTop="1" thickBot="1" x14ac:dyDescent="0.25">
      <c r="A28" s="151" t="s">
        <v>627</v>
      </c>
      <c r="B28" s="100"/>
      <c r="C28" s="100"/>
      <c r="D28" s="101"/>
      <c r="E28" s="101"/>
      <c r="F28" s="102"/>
      <c r="G28" s="102"/>
      <c r="H28" s="103"/>
      <c r="I28" s="103"/>
      <c r="J28" s="162"/>
      <c r="K28" s="162"/>
      <c r="L28" s="157">
        <f t="shared" ref="L28:M41" si="1">+B28+D28+F28+H28+J28</f>
        <v>0</v>
      </c>
      <c r="M28" s="157">
        <f t="shared" si="1"/>
        <v>0</v>
      </c>
    </row>
    <row r="29" spans="1:13" ht="14.25" customHeight="1" thickTop="1" thickBot="1" x14ac:dyDescent="0.25">
      <c r="A29" s="151" t="s">
        <v>628</v>
      </c>
      <c r="B29" s="100"/>
      <c r="C29" s="100"/>
      <c r="D29" s="101"/>
      <c r="E29" s="101"/>
      <c r="F29" s="102"/>
      <c r="G29" s="102"/>
      <c r="H29" s="103"/>
      <c r="I29" s="103"/>
      <c r="J29" s="162"/>
      <c r="K29" s="162"/>
      <c r="L29" s="157">
        <f t="shared" si="1"/>
        <v>0</v>
      </c>
      <c r="M29" s="157">
        <f t="shared" si="1"/>
        <v>0</v>
      </c>
    </row>
    <row r="30" spans="1:13" ht="14.25" customHeight="1" thickTop="1" thickBot="1" x14ac:dyDescent="0.25">
      <c r="A30" s="151" t="s">
        <v>629</v>
      </c>
      <c r="B30" s="100"/>
      <c r="C30" s="100"/>
      <c r="D30" s="101"/>
      <c r="E30" s="101"/>
      <c r="F30" s="102"/>
      <c r="G30" s="102"/>
      <c r="H30" s="103"/>
      <c r="I30" s="103"/>
      <c r="J30" s="162"/>
      <c r="K30" s="162"/>
      <c r="L30" s="157">
        <f t="shared" si="1"/>
        <v>0</v>
      </c>
      <c r="M30" s="157">
        <f t="shared" si="1"/>
        <v>0</v>
      </c>
    </row>
    <row r="31" spans="1:13" ht="14.25" customHeight="1" thickTop="1" thickBot="1" x14ac:dyDescent="0.25">
      <c r="A31" s="151" t="s">
        <v>215</v>
      </c>
      <c r="B31" s="100"/>
      <c r="C31" s="100"/>
      <c r="D31" s="101"/>
      <c r="E31" s="101"/>
      <c r="F31" s="102"/>
      <c r="G31" s="102"/>
      <c r="H31" s="103"/>
      <c r="I31" s="103"/>
      <c r="J31" s="162"/>
      <c r="K31" s="162"/>
      <c r="L31" s="157">
        <f t="shared" si="1"/>
        <v>0</v>
      </c>
      <c r="M31" s="157">
        <f t="shared" si="1"/>
        <v>0</v>
      </c>
    </row>
    <row r="32" spans="1:13" ht="14.25" customHeight="1" thickTop="1" thickBot="1" x14ac:dyDescent="0.25">
      <c r="A32" s="151" t="s">
        <v>630</v>
      </c>
      <c r="B32" s="100"/>
      <c r="C32" s="100"/>
      <c r="D32" s="101"/>
      <c r="E32" s="101"/>
      <c r="F32" s="102"/>
      <c r="G32" s="102"/>
      <c r="H32" s="103"/>
      <c r="I32" s="103"/>
      <c r="J32" s="162"/>
      <c r="K32" s="162"/>
      <c r="L32" s="157">
        <f t="shared" si="1"/>
        <v>0</v>
      </c>
      <c r="M32" s="157">
        <f t="shared" si="1"/>
        <v>0</v>
      </c>
    </row>
    <row r="33" spans="1:13" ht="14.25" customHeight="1" thickTop="1" thickBot="1" x14ac:dyDescent="0.25">
      <c r="A33" s="151" t="s">
        <v>631</v>
      </c>
      <c r="B33" s="100"/>
      <c r="C33" s="100"/>
      <c r="D33" s="101"/>
      <c r="E33" s="101"/>
      <c r="F33" s="102"/>
      <c r="G33" s="102"/>
      <c r="H33" s="103"/>
      <c r="I33" s="103"/>
      <c r="J33" s="162"/>
      <c r="K33" s="162"/>
      <c r="L33" s="157">
        <f t="shared" si="1"/>
        <v>0</v>
      </c>
      <c r="M33" s="157">
        <f t="shared" si="1"/>
        <v>0</v>
      </c>
    </row>
    <row r="34" spans="1:13" ht="14.25" customHeight="1" thickTop="1" thickBot="1" x14ac:dyDescent="0.25">
      <c r="A34" s="151" t="s">
        <v>632</v>
      </c>
      <c r="B34" s="100"/>
      <c r="C34" s="100"/>
      <c r="D34" s="101"/>
      <c r="E34" s="101"/>
      <c r="F34" s="102"/>
      <c r="G34" s="102"/>
      <c r="H34" s="103"/>
      <c r="I34" s="103"/>
      <c r="J34" s="162"/>
      <c r="K34" s="162"/>
      <c r="L34" s="157">
        <f t="shared" si="1"/>
        <v>0</v>
      </c>
      <c r="M34" s="157">
        <f t="shared" si="1"/>
        <v>0</v>
      </c>
    </row>
    <row r="35" spans="1:13" ht="14.25" customHeight="1" thickTop="1" thickBot="1" x14ac:dyDescent="0.25">
      <c r="A35" s="151" t="s">
        <v>633</v>
      </c>
      <c r="B35" s="100"/>
      <c r="C35" s="100"/>
      <c r="D35" s="101"/>
      <c r="E35" s="101"/>
      <c r="F35" s="102"/>
      <c r="G35" s="102"/>
      <c r="H35" s="103"/>
      <c r="I35" s="103"/>
      <c r="J35" s="162"/>
      <c r="K35" s="162"/>
      <c r="L35" s="157">
        <f t="shared" si="1"/>
        <v>0</v>
      </c>
      <c r="M35" s="157">
        <f t="shared" si="1"/>
        <v>0</v>
      </c>
    </row>
    <row r="36" spans="1:13" ht="14.25" customHeight="1" thickTop="1" thickBot="1" x14ac:dyDescent="0.25">
      <c r="A36" s="151" t="s">
        <v>634</v>
      </c>
      <c r="B36" s="100"/>
      <c r="C36" s="100"/>
      <c r="D36" s="101"/>
      <c r="E36" s="101"/>
      <c r="F36" s="102"/>
      <c r="G36" s="102"/>
      <c r="H36" s="103"/>
      <c r="I36" s="103"/>
      <c r="J36" s="162"/>
      <c r="K36" s="162"/>
      <c r="L36" s="157">
        <f t="shared" si="1"/>
        <v>0</v>
      </c>
      <c r="M36" s="157">
        <f t="shared" si="1"/>
        <v>0</v>
      </c>
    </row>
    <row r="37" spans="1:13" ht="14.25" customHeight="1" thickTop="1" thickBot="1" x14ac:dyDescent="0.25">
      <c r="A37" s="151" t="s">
        <v>635</v>
      </c>
      <c r="B37" s="100"/>
      <c r="C37" s="100"/>
      <c r="D37" s="101"/>
      <c r="E37" s="101"/>
      <c r="F37" s="102"/>
      <c r="G37" s="102"/>
      <c r="H37" s="103"/>
      <c r="I37" s="103"/>
      <c r="J37" s="162"/>
      <c r="K37" s="162"/>
      <c r="L37" s="157">
        <f t="shared" si="1"/>
        <v>0</v>
      </c>
      <c r="M37" s="157">
        <f t="shared" si="1"/>
        <v>0</v>
      </c>
    </row>
    <row r="38" spans="1:13" ht="14.25" customHeight="1" thickTop="1" thickBot="1" x14ac:dyDescent="0.25">
      <c r="A38" s="151" t="s">
        <v>636</v>
      </c>
      <c r="B38" s="100"/>
      <c r="C38" s="100"/>
      <c r="D38" s="101"/>
      <c r="E38" s="101"/>
      <c r="F38" s="102"/>
      <c r="G38" s="102"/>
      <c r="H38" s="103"/>
      <c r="I38" s="103"/>
      <c r="J38" s="162"/>
      <c r="K38" s="162"/>
      <c r="L38" s="157">
        <f t="shared" si="1"/>
        <v>0</v>
      </c>
      <c r="M38" s="157">
        <f t="shared" si="1"/>
        <v>0</v>
      </c>
    </row>
    <row r="39" spans="1:13" ht="14.25" customHeight="1" thickTop="1" thickBot="1" x14ac:dyDescent="0.25">
      <c r="A39" s="187" t="s">
        <v>637</v>
      </c>
      <c r="B39" s="100"/>
      <c r="C39" s="100"/>
      <c r="D39" s="101"/>
      <c r="E39" s="101"/>
      <c r="F39" s="102"/>
      <c r="G39" s="102"/>
      <c r="H39" s="103"/>
      <c r="I39" s="198"/>
      <c r="J39" s="162"/>
      <c r="K39" s="162"/>
      <c r="L39" s="157">
        <f t="shared" si="1"/>
        <v>0</v>
      </c>
      <c r="M39" s="157">
        <f t="shared" si="1"/>
        <v>0</v>
      </c>
    </row>
    <row r="40" spans="1:13" ht="14.25" customHeight="1" thickTop="1" thickBot="1" x14ac:dyDescent="0.25">
      <c r="A40" s="151" t="s">
        <v>638</v>
      </c>
      <c r="B40" s="100"/>
      <c r="C40" s="100"/>
      <c r="D40" s="101"/>
      <c r="E40" s="101"/>
      <c r="F40" s="102"/>
      <c r="G40" s="102"/>
      <c r="H40" s="103"/>
      <c r="I40" s="103"/>
      <c r="J40" s="162"/>
      <c r="K40" s="162"/>
      <c r="L40" s="157">
        <f t="shared" si="1"/>
        <v>0</v>
      </c>
      <c r="M40" s="157">
        <f t="shared" si="1"/>
        <v>0</v>
      </c>
    </row>
    <row r="41" spans="1:13" ht="14.25" customHeight="1" thickTop="1" thickBot="1" x14ac:dyDescent="0.25">
      <c r="A41" s="151" t="s">
        <v>390</v>
      </c>
      <c r="B41" s="100"/>
      <c r="C41" s="100"/>
      <c r="D41" s="101"/>
      <c r="E41" s="101"/>
      <c r="F41" s="102"/>
      <c r="G41" s="102"/>
      <c r="H41" s="103"/>
      <c r="I41" s="103"/>
      <c r="J41" s="162"/>
      <c r="K41" s="162"/>
      <c r="L41" s="157">
        <f t="shared" si="1"/>
        <v>0</v>
      </c>
      <c r="M41" s="157">
        <f t="shared" si="1"/>
        <v>0</v>
      </c>
    </row>
    <row r="42" spans="1:13" ht="14.25" customHeight="1" thickTop="1" thickBot="1" x14ac:dyDescent="0.25">
      <c r="A42" s="216" t="s">
        <v>8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8"/>
      <c r="L42" s="98">
        <f>SUM(L28:L41)</f>
        <v>0</v>
      </c>
      <c r="M42" s="98">
        <f>SUM(M28:M41)</f>
        <v>0</v>
      </c>
    </row>
    <row r="43" spans="1:13" ht="14.25" customHeight="1" thickTop="1" thickBot="1" x14ac:dyDescent="0.25"/>
    <row r="44" spans="1:13" ht="14.25" customHeight="1" thickTop="1" thickBot="1" x14ac:dyDescent="0.25">
      <c r="A44" s="86" t="s">
        <v>12</v>
      </c>
      <c r="B44" s="223" t="s">
        <v>639</v>
      </c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5"/>
    </row>
    <row r="45" spans="1:13" ht="16.5" thickTop="1" thickBot="1" x14ac:dyDescent="0.3">
      <c r="A45" s="226" t="s">
        <v>0</v>
      </c>
      <c r="B45" s="228" t="s">
        <v>1</v>
      </c>
      <c r="C45" s="229"/>
      <c r="D45" s="230" t="s">
        <v>2</v>
      </c>
      <c r="E45" s="229"/>
      <c r="F45" s="231" t="s">
        <v>3</v>
      </c>
      <c r="G45" s="229"/>
      <c r="H45" s="232" t="s">
        <v>4</v>
      </c>
      <c r="I45" s="229"/>
      <c r="J45" s="219" t="s">
        <v>9</v>
      </c>
      <c r="K45" s="220"/>
      <c r="L45" s="241" t="s">
        <v>5</v>
      </c>
      <c r="M45" s="229"/>
    </row>
    <row r="46" spans="1:13" ht="19.5" thickTop="1" thickBot="1" x14ac:dyDescent="0.3">
      <c r="A46" s="227"/>
      <c r="B46" s="87" t="s">
        <v>7</v>
      </c>
      <c r="C46" s="87" t="s">
        <v>6</v>
      </c>
      <c r="D46" s="88" t="s">
        <v>7</v>
      </c>
      <c r="E46" s="88" t="s">
        <v>6</v>
      </c>
      <c r="F46" s="89" t="s">
        <v>7</v>
      </c>
      <c r="G46" s="89" t="s">
        <v>6</v>
      </c>
      <c r="H46" s="90" t="s">
        <v>7</v>
      </c>
      <c r="I46" s="90" t="s">
        <v>6</v>
      </c>
      <c r="J46" s="96" t="s">
        <v>7</v>
      </c>
      <c r="K46" s="96" t="s">
        <v>6</v>
      </c>
      <c r="L46" s="91" t="s">
        <v>7</v>
      </c>
      <c r="M46" s="95" t="s">
        <v>6</v>
      </c>
    </row>
    <row r="47" spans="1:13" ht="14.25" customHeight="1" thickTop="1" thickBot="1" x14ac:dyDescent="0.25">
      <c r="A47" s="146" t="s">
        <v>640</v>
      </c>
      <c r="B47" s="100"/>
      <c r="C47" s="100"/>
      <c r="D47" s="101"/>
      <c r="E47" s="101"/>
      <c r="F47" s="102"/>
      <c r="G47" s="102"/>
      <c r="H47" s="103"/>
      <c r="I47" s="103"/>
      <c r="J47" s="104"/>
      <c r="K47" s="104"/>
      <c r="L47" s="157">
        <f t="shared" ref="L47:M50" si="2">+B47+D47+F47+H47+J47</f>
        <v>0</v>
      </c>
      <c r="M47" s="157">
        <f t="shared" si="2"/>
        <v>0</v>
      </c>
    </row>
    <row r="48" spans="1:13" ht="14.25" customHeight="1" thickTop="1" thickBot="1" x14ac:dyDescent="0.25">
      <c r="A48" s="146" t="s">
        <v>639</v>
      </c>
      <c r="B48" s="100"/>
      <c r="C48" s="100"/>
      <c r="D48" s="101"/>
      <c r="E48" s="101"/>
      <c r="F48" s="102"/>
      <c r="G48" s="102"/>
      <c r="H48" s="103"/>
      <c r="I48" s="103"/>
      <c r="J48" s="104"/>
      <c r="K48" s="104"/>
      <c r="L48" s="157">
        <f t="shared" si="2"/>
        <v>0</v>
      </c>
      <c r="M48" s="157">
        <f t="shared" si="2"/>
        <v>0</v>
      </c>
    </row>
    <row r="49" spans="1:13" ht="14.25" customHeight="1" thickTop="1" thickBot="1" x14ac:dyDescent="0.25">
      <c r="A49" s="146" t="s">
        <v>641</v>
      </c>
      <c r="B49" s="100"/>
      <c r="C49" s="100"/>
      <c r="D49" s="101"/>
      <c r="E49" s="101"/>
      <c r="F49" s="102"/>
      <c r="G49" s="102"/>
      <c r="H49" s="103"/>
      <c r="I49" s="103"/>
      <c r="J49" s="104"/>
      <c r="K49" s="104"/>
      <c r="L49" s="157">
        <f t="shared" si="2"/>
        <v>0</v>
      </c>
      <c r="M49" s="157">
        <f t="shared" si="2"/>
        <v>0</v>
      </c>
    </row>
    <row r="50" spans="1:13" ht="14.25" hidden="1" customHeight="1" thickTop="1" thickBot="1" x14ac:dyDescent="0.25">
      <c r="A50" s="123" t="s">
        <v>642</v>
      </c>
      <c r="B50" s="100">
        <v>0</v>
      </c>
      <c r="C50" s="100">
        <v>0</v>
      </c>
      <c r="D50" s="101">
        <v>0</v>
      </c>
      <c r="E50" s="101">
        <v>0</v>
      </c>
      <c r="F50" s="102">
        <v>0</v>
      </c>
      <c r="G50" s="102">
        <v>0</v>
      </c>
      <c r="H50" s="103">
        <v>0</v>
      </c>
      <c r="I50" s="103">
        <v>0</v>
      </c>
      <c r="J50" s="104">
        <v>0</v>
      </c>
      <c r="K50" s="104">
        <v>0</v>
      </c>
      <c r="L50" s="157">
        <f t="shared" si="2"/>
        <v>0</v>
      </c>
      <c r="M50" s="157">
        <f t="shared" si="2"/>
        <v>0</v>
      </c>
    </row>
    <row r="51" spans="1:13" ht="14.25" customHeight="1" thickTop="1" thickBot="1" x14ac:dyDescent="0.25">
      <c r="A51" s="216" t="s">
        <v>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8"/>
      <c r="L51" s="98">
        <f>SUM(L47:L50)</f>
        <v>0</v>
      </c>
      <c r="M51" s="98">
        <f>SUM(M47:M50)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86" t="s">
        <v>12</v>
      </c>
      <c r="B53" s="223" t="s">
        <v>697</v>
      </c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5"/>
    </row>
    <row r="54" spans="1:13" ht="14.25" customHeight="1" thickTop="1" thickBot="1" x14ac:dyDescent="0.3">
      <c r="A54" s="226" t="s">
        <v>0</v>
      </c>
      <c r="B54" s="228" t="s">
        <v>1</v>
      </c>
      <c r="C54" s="229"/>
      <c r="D54" s="230" t="s">
        <v>2</v>
      </c>
      <c r="E54" s="229"/>
      <c r="F54" s="231" t="s">
        <v>3</v>
      </c>
      <c r="G54" s="229"/>
      <c r="H54" s="232" t="s">
        <v>4</v>
      </c>
      <c r="I54" s="229"/>
      <c r="J54" s="219" t="s">
        <v>9</v>
      </c>
      <c r="K54" s="220"/>
      <c r="L54" s="241" t="s">
        <v>5</v>
      </c>
      <c r="M54" s="229"/>
    </row>
    <row r="55" spans="1:13" ht="19.5" thickTop="1" thickBot="1" x14ac:dyDescent="0.3">
      <c r="A55" s="227"/>
      <c r="B55" s="87" t="s">
        <v>7</v>
      </c>
      <c r="C55" s="87" t="s">
        <v>6</v>
      </c>
      <c r="D55" s="88" t="s">
        <v>7</v>
      </c>
      <c r="E55" s="88" t="s">
        <v>6</v>
      </c>
      <c r="F55" s="89" t="s">
        <v>7</v>
      </c>
      <c r="G55" s="89" t="s">
        <v>6</v>
      </c>
      <c r="H55" s="90" t="s">
        <v>7</v>
      </c>
      <c r="I55" s="90" t="s">
        <v>6</v>
      </c>
      <c r="J55" s="96" t="s">
        <v>7</v>
      </c>
      <c r="K55" s="96" t="s">
        <v>6</v>
      </c>
      <c r="L55" s="91" t="s">
        <v>7</v>
      </c>
      <c r="M55" s="95" t="s">
        <v>6</v>
      </c>
    </row>
    <row r="56" spans="1:13" ht="14.25" customHeight="1" thickTop="1" thickBot="1" x14ac:dyDescent="0.25">
      <c r="A56" s="146" t="s">
        <v>643</v>
      </c>
      <c r="B56" s="100"/>
      <c r="C56" s="100"/>
      <c r="D56" s="101"/>
      <c r="E56" s="101"/>
      <c r="F56" s="102"/>
      <c r="G56" s="102"/>
      <c r="H56" s="103"/>
      <c r="I56" s="103"/>
      <c r="J56" s="104"/>
      <c r="K56" s="104"/>
      <c r="L56" s="157">
        <f t="shared" ref="L56:M60" si="3">+B56+D56+F56+H56+J56</f>
        <v>0</v>
      </c>
      <c r="M56" s="157">
        <f t="shared" si="3"/>
        <v>0</v>
      </c>
    </row>
    <row r="57" spans="1:13" ht="14.25" customHeight="1" thickTop="1" thickBot="1" x14ac:dyDescent="0.25">
      <c r="A57" s="146" t="s">
        <v>644</v>
      </c>
      <c r="B57" s="100"/>
      <c r="C57" s="100"/>
      <c r="D57" s="101"/>
      <c r="E57" s="101"/>
      <c r="F57" s="102"/>
      <c r="G57" s="102"/>
      <c r="H57" s="103"/>
      <c r="I57" s="103"/>
      <c r="J57" s="104"/>
      <c r="K57" s="104"/>
      <c r="L57" s="157">
        <f t="shared" si="3"/>
        <v>0</v>
      </c>
      <c r="M57" s="157">
        <f t="shared" si="3"/>
        <v>0</v>
      </c>
    </row>
    <row r="58" spans="1:13" ht="14.25" customHeight="1" thickTop="1" thickBot="1" x14ac:dyDescent="0.25">
      <c r="A58" s="146" t="s">
        <v>645</v>
      </c>
      <c r="B58" s="100"/>
      <c r="C58" s="100"/>
      <c r="D58" s="101"/>
      <c r="E58" s="101"/>
      <c r="F58" s="102"/>
      <c r="G58" s="102"/>
      <c r="H58" s="103"/>
      <c r="I58" s="103"/>
      <c r="J58" s="104"/>
      <c r="K58" s="104"/>
      <c r="L58" s="157">
        <f t="shared" si="3"/>
        <v>0</v>
      </c>
      <c r="M58" s="157">
        <f t="shared" si="3"/>
        <v>0</v>
      </c>
    </row>
    <row r="59" spans="1:13" ht="14.25" customHeight="1" thickTop="1" thickBot="1" x14ac:dyDescent="0.25">
      <c r="A59" s="146" t="s">
        <v>646</v>
      </c>
      <c r="B59" s="100"/>
      <c r="C59" s="100"/>
      <c r="D59" s="101"/>
      <c r="E59" s="101"/>
      <c r="F59" s="102"/>
      <c r="G59" s="102"/>
      <c r="H59" s="103"/>
      <c r="I59" s="103"/>
      <c r="J59" s="104"/>
      <c r="K59" s="104"/>
      <c r="L59" s="157">
        <f t="shared" si="3"/>
        <v>0</v>
      </c>
      <c r="M59" s="157">
        <f t="shared" si="3"/>
        <v>0</v>
      </c>
    </row>
    <row r="60" spans="1:13" ht="14.25" customHeight="1" thickTop="1" thickBot="1" x14ac:dyDescent="0.25">
      <c r="A60" s="146" t="s">
        <v>126</v>
      </c>
      <c r="B60" s="100"/>
      <c r="C60" s="100"/>
      <c r="D60" s="101"/>
      <c r="E60" s="101"/>
      <c r="F60" s="102"/>
      <c r="G60" s="102"/>
      <c r="H60" s="103"/>
      <c r="I60" s="103"/>
      <c r="J60" s="104"/>
      <c r="K60" s="104"/>
      <c r="L60" s="157">
        <f t="shared" si="3"/>
        <v>0</v>
      </c>
      <c r="M60" s="157">
        <f t="shared" si="3"/>
        <v>0</v>
      </c>
    </row>
    <row r="61" spans="1:13" ht="14.25" customHeight="1" thickTop="1" thickBot="1" x14ac:dyDescent="0.25">
      <c r="A61" s="216" t="s">
        <v>8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8"/>
      <c r="L61" s="98">
        <f>SUM(L56:L60)</f>
        <v>0</v>
      </c>
      <c r="M61" s="98">
        <f>SUM(M56:M60)</f>
        <v>0</v>
      </c>
    </row>
    <row r="62" spans="1:13" ht="14.25" customHeight="1" thickTop="1" x14ac:dyDescent="0.2">
      <c r="L62" s="167">
        <f>L51+L61</f>
        <v>0</v>
      </c>
      <c r="M62" s="167">
        <f>M51+M61</f>
        <v>0</v>
      </c>
    </row>
    <row r="63" spans="1:13" ht="14.25" customHeight="1" x14ac:dyDescent="0.2"/>
    <row r="64" spans="1:13" ht="26.25" customHeight="1" x14ac:dyDescent="0.3">
      <c r="L64" s="97" t="s">
        <v>616</v>
      </c>
      <c r="M64" s="99">
        <f>+L61+L51+L42+L23</f>
        <v>0</v>
      </c>
    </row>
    <row r="65" spans="12:13" ht="24.75" customHeight="1" x14ac:dyDescent="0.3">
      <c r="L65" s="97" t="s">
        <v>698</v>
      </c>
      <c r="M65" s="99">
        <f>+M61+M51+M42+M23</f>
        <v>0</v>
      </c>
    </row>
    <row r="66" spans="12:13" ht="14.25" customHeight="1" x14ac:dyDescent="0.2"/>
    <row r="67" spans="12:13" ht="14.25" customHeight="1" x14ac:dyDescent="0.2"/>
    <row r="68" spans="12:13" ht="14.25" customHeight="1" x14ac:dyDescent="0.2"/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</sheetData>
  <mergeCells count="38">
    <mergeCell ref="A23:K23"/>
    <mergeCell ref="B25:M25"/>
    <mergeCell ref="A26:A27"/>
    <mergeCell ref="A1:M1"/>
    <mergeCell ref="A2:M2"/>
    <mergeCell ref="B4:M4"/>
    <mergeCell ref="A5:A6"/>
    <mergeCell ref="B5:C5"/>
    <mergeCell ref="D5:E5"/>
    <mergeCell ref="F5:G5"/>
    <mergeCell ref="H5:I5"/>
    <mergeCell ref="J5:K5"/>
    <mergeCell ref="L5:M5"/>
    <mergeCell ref="B26:C26"/>
    <mergeCell ref="J45:K45"/>
    <mergeCell ref="D26:E26"/>
    <mergeCell ref="F26:G26"/>
    <mergeCell ref="H26:I26"/>
    <mergeCell ref="A42:K42"/>
    <mergeCell ref="B44:M44"/>
    <mergeCell ref="B45:C45"/>
    <mergeCell ref="D45:E45"/>
    <mergeCell ref="F45:G45"/>
    <mergeCell ref="H45:I45"/>
    <mergeCell ref="A45:A46"/>
    <mergeCell ref="L45:M45"/>
    <mergeCell ref="J26:K26"/>
    <mergeCell ref="L26:M26"/>
    <mergeCell ref="A61:K61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</mergeCells>
  <pageMargins left="0.7" right="0.7" top="0.75" bottom="0.75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CONSOLIDADO</vt:lpstr>
      <vt:lpstr>APIA </vt:lpstr>
      <vt:lpstr>BALBOA</vt:lpstr>
      <vt:lpstr>BELEN </vt:lpstr>
      <vt:lpstr>LA CELIA</vt:lpstr>
      <vt:lpstr>LA VIRGINIA</vt:lpstr>
      <vt:lpstr>GUATICA</vt:lpstr>
      <vt:lpstr>MARSELLA</vt:lpstr>
      <vt:lpstr>MISTRATO</vt:lpstr>
      <vt:lpstr>PUEBLO RICO</vt:lpstr>
      <vt:lpstr>QUINCHIA</vt:lpstr>
      <vt:lpstr>SANTA ROSA</vt:lpstr>
      <vt:lpstr>SANTUARIO</vt:lpstr>
      <vt:lpstr>'APIA '!Área_de_impresión</vt:lpstr>
      <vt:lpstr>BALBOA!Área_de_impresión</vt:lpstr>
      <vt:lpstr>'BELEN '!Área_de_impresión</vt:lpstr>
      <vt:lpstr>GUATICA!Área_de_impresión</vt:lpstr>
      <vt:lpstr>'LA CELIA'!Área_de_impresión</vt:lpstr>
      <vt:lpstr>'LA VIRGINIA'!Área_de_impresión</vt:lpstr>
      <vt:lpstr>MARSELLA!Área_de_impresión</vt:lpstr>
      <vt:lpstr>MISTRATO!Área_de_impresión</vt:lpstr>
      <vt:lpstr>'PUEBLO RICO'!Área_de_impresión</vt:lpstr>
      <vt:lpstr>QUINCHIA!Área_de_impresión</vt:lpstr>
      <vt:lpstr>'SANTA ROSA'!Área_de_impresión</vt:lpstr>
      <vt:lpstr>SANTUARIO!Área_de_impresión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 PC</dc:creator>
  <cp:lastModifiedBy>User</cp:lastModifiedBy>
  <dcterms:created xsi:type="dcterms:W3CDTF">2021-01-18T16:43:47Z</dcterms:created>
  <dcterms:modified xsi:type="dcterms:W3CDTF">2026-04-13T16:25:18Z</dcterms:modified>
</cp:coreProperties>
</file>